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 firstSheet="1" activeTab="5"/>
  </bookViews>
  <sheets>
    <sheet name="Источники" sheetId="6" r:id="rId1"/>
    <sheet name="Доходы" sheetId="7" r:id="rId2"/>
    <sheet name="Бюджетная роспись" sheetId="2" r:id="rId3"/>
    <sheet name="Ведомственная" sheetId="3" r:id="rId4"/>
    <sheet name="Функциональная" sheetId="4" r:id="rId5"/>
    <sheet name="Программная" sheetId="5" r:id="rId6"/>
    <sheet name="Дорожный фонд" sheetId="8" r:id="rId7"/>
    <sheet name="Публич.обязательства" sheetId="9" r:id="rId8"/>
    <sheet name="Внутр.заимствования" sheetId="10" r:id="rId9"/>
    <sheet name="Расходы по МП" sheetId="11" r:id="rId10"/>
    <sheet name="План реализации МП" sheetId="12" r:id="rId11"/>
    <sheet name="Лист3" sheetId="13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G192" s="1"/>
  <c r="G191" s="1"/>
  <c r="I190"/>
  <c r="I189" s="1"/>
  <c r="H190"/>
  <c r="H189" s="1"/>
  <c r="G190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G104" s="1"/>
  <c r="G103" s="1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52"/>
  <c r="I51" s="1"/>
  <c r="H52"/>
  <c r="H51" s="1"/>
  <c r="G52"/>
  <c r="G51" s="1"/>
  <c r="I50"/>
  <c r="I49" s="1"/>
  <c r="H50"/>
  <c r="H49" s="1"/>
  <c r="G50"/>
  <c r="G49" s="1"/>
  <c r="I48"/>
  <c r="I47" s="1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89"/>
  <c r="G176"/>
  <c r="I135"/>
  <c r="H135"/>
  <c r="G135"/>
  <c r="I129"/>
  <c r="I96"/>
  <c r="G69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G173" i="3" l="1"/>
  <c r="I155"/>
  <c r="I170"/>
  <c r="H155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H198" s="1"/>
  <c r="H197" s="1"/>
  <c r="H196" s="1"/>
  <c r="H195" s="1"/>
  <c r="H194" s="1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H11" i="3" l="1"/>
  <c r="I198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I60" i="3" s="1"/>
  <c r="M137" i="2"/>
  <c r="M135" s="1"/>
  <c r="H60" i="3" s="1"/>
  <c r="L137" i="2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58" i="3" l="1"/>
  <c r="I57" s="1"/>
  <c r="I56" s="1"/>
  <c r="I55" s="1"/>
  <c r="I54" s="1"/>
  <c r="I53" s="1"/>
  <c r="I159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137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I59" i="3" s="1"/>
  <c r="N142" i="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H59" i="3" s="1"/>
  <c r="H58" s="1"/>
  <c r="H57" s="1"/>
  <c r="H56" s="1"/>
  <c r="H55" s="1"/>
  <c r="H54" s="1"/>
  <c r="H53" s="1"/>
  <c r="M11" i="2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60" i="3" l="1"/>
  <c r="G60"/>
  <c r="J171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G59" i="3" s="1"/>
  <c r="J321" i="2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G58" i="3" l="1"/>
  <c r="G57" s="1"/>
  <c r="G56" s="1"/>
  <c r="G55" s="1"/>
  <c r="G54" s="1"/>
  <c r="G53" s="1"/>
  <c r="F129" i="5"/>
  <c r="I129" s="1"/>
  <c r="I249" i="3"/>
  <c r="F31" i="6"/>
  <c r="H249" i="3"/>
  <c r="E31" i="6"/>
  <c r="F171" i="4"/>
  <c r="I171" s="1"/>
  <c r="G24" i="3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20" i="5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G22" i="3" l="1"/>
  <c r="G21" s="1"/>
  <c r="G20" s="1"/>
  <c r="G19" s="1"/>
  <c r="G18" s="1"/>
  <c r="G11" s="1"/>
  <c r="F128" i="5"/>
  <c r="I128" s="1"/>
  <c r="J24" i="3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J22" i="3" l="1"/>
  <c r="F136" i="5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H10" i="5" l="1"/>
  <c r="H9" s="1"/>
  <c r="G68" i="1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G10" s="1"/>
  <c r="G9" s="1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3"/>
  <c r="G212"/>
  <c r="G211"/>
  <c r="G225"/>
  <c r="G224"/>
  <c r="G80"/>
  <c r="H55"/>
  <c r="H212"/>
  <c r="H13"/>
  <c r="G19"/>
  <c r="H125"/>
  <c r="G55"/>
  <c r="H225"/>
  <c r="G8" i="11" l="1"/>
  <c r="H43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E36" i="12" l="1"/>
  <c r="H56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<sst xmlns="http://schemas.openxmlformats.org/spreadsheetml/2006/main" count="6700" uniqueCount="951">
  <si>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</si>
  <si>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</si>
  <si>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</si>
  <si>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</si>
  <si>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</si>
  <si>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</si>
  <si>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</si>
  <si>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</si>
  <si>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</si>
  <si>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</si>
  <si>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</si>
  <si>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</si>
  <si>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</si>
  <si>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</si>
  <si>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</si>
  <si>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</si>
  <si>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</si>
  <si>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</si>
  <si>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</si>
  <si>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</si>
  <si>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</si>
  <si>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</si>
  <si>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</si>
  <si>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</si>
  <si>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</si>
  <si>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</si>
  <si>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</si>
  <si>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</si>
  <si>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</si>
  <si>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</si>
  <si>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</si>
  <si>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</si>
  <si>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</si>
  <si>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</si>
  <si>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</si>
  <si>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</si>
  <si>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</si>
  <si>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</si>
  <si>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</si>
  <si>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</si>
  <si>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</si>
  <si>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</si>
  <si>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</si>
  <si>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</si>
  <si>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</si>
  <si>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</si>
  <si>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</si>
  <si>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</si>
  <si>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</si>
  <si>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</si>
  <si>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</si>
  <si>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</si>
  <si>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</si>
  <si>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</si>
  <si>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</si>
  <si>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</si>
  <si>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</si>
  <si>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</si>
  <si>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</si>
  <si>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</si>
  <si>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</si>
  <si>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</si>
  <si>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</si>
  <si>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</si>
  <si>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</si>
  <si>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</si>
  <si>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</si>
  <si>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</si>
  <si>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</si>
  <si>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</si>
  <si>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</si>
  <si>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</si>
  <si>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</si>
  <si>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</si>
  <si>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</si>
  <si>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</si>
  <si>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</si>
  <si>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</si>
  <si>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</si>
  <si>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</si>
  <si>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</si>
  <si>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</si>
  <si>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</si>
  <si>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</si>
  <si>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</si>
  <si>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</si>
  <si>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</si>
  <si>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</si>
  <si>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</si>
  <si>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</si>
  <si>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</si>
  <si>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</si>
  <si>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</si>
  <si>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</si>
  <si>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</si>
  <si>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</si>
  <si>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</si>
  <si>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</si>
  <si>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</si>
  <si>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</si>
  <si>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</si>
  <si>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</si>
  <si>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</si>
  <si>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</si>
  <si>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</si>
  <si>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</si>
  <si>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</si>
  <si>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</si>
  <si>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</si>
  <si>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</si>
  <si>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</si>
  <si>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</si>
  <si>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</si>
  <si>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</si>
  <si>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</si>
  <si>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</si>
  <si>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</si>
  <si>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</si>
  <si>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</si>
  <si>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</si>
  <si>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</si>
  <si>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</si>
  <si>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</si>
  <si>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</si>
  <si>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</si>
  <si>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</si>
  <si>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</si>
  <si>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</si>
  <si>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</si>
  <si>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</si>
  <si>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</si>
  <si>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</si>
  <si>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</si>
  <si>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</si>
  <si>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</si>
  <si>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</si>
  <si>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</si>
  <si>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</si>
  <si>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</si>
  <si>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</si>
  <si>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</si>
  <si>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</si>
  <si>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</si>
  <si>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</si>
  <si>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</si>
  <si>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</si>
  <si>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</si>
  <si>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</si>
  <si>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</si>
  <si>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</si>
  <si>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</si>
  <si>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</si>
  <si>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</si>
  <si>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</si>
  <si>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</si>
  <si>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</si>
  <si>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</si>
  <si>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</si>
  <si>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</si>
  <si>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</si>
  <si>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</si>
  <si>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</si>
  <si>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</si>
  <si>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</si>
  <si>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</si>
  <si>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</si>
  <si>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</si>
  <si>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</si>
  <si>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</si>
  <si>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</si>
  <si>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</si>
  <si>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</si>
  <si>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</si>
  <si>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</si>
  <si>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</si>
  <si>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</si>
  <si>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</si>
  <si>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</si>
  <si>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</si>
  <si>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</si>
  <si>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</si>
  <si>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</si>
  <si>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</si>
  <si>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</si>
  <si>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</si>
  <si>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</si>
  <si>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</si>
  <si>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</si>
  <si>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</si>
  <si>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</si>
  <si>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</si>
  <si>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</si>
  <si>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</si>
  <si>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</si>
  <si>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</si>
  <si>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</si>
  <si>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</si>
  <si>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</si>
  <si>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</si>
  <si>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</si>
  <si>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</si>
  <si>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</si>
  <si>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</si>
  <si>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</si>
  <si>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</si>
  <si>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</si>
  <si>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</si>
  <si>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</si>
  <si>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</si>
  <si>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</si>
  <si>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</si>
  <si>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</si>
  <si>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</si>
  <si>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</si>
  <si>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</si>
  <si>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</si>
  <si>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</si>
  <si>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</si>
  <si>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</si>
  <si>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</si>
  <si>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</si>
  <si>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</si>
  <si>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</si>
  <si>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</si>
  <si>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</si>
  <si>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</si>
  <si>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</si>
  <si>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</si>
  <si>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</si>
  <si>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</si>
  <si>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</si>
  <si>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</si>
  <si>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</si>
  <si>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</si>
  <si>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</si>
  <si>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</si>
  <si>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</si>
  <si>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</si>
  <si>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</si>
  <si>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</si>
  <si>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</si>
  <si>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</si>
  <si>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</si>
  <si>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</si>
  <si>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</si>
  <si>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</si>
  <si>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</si>
  <si>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</si>
  <si>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</si>
  <si>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</si>
  <si>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</si>
  <si>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</si>
  <si>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</si>
  <si>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</si>
  <si>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</si>
  <si>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</si>
  <si>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</si>
  <si>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</si>
  <si>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</si>
  <si>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</si>
  <si>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</si>
  <si>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</si>
  <si>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</si>
  <si>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</si>
  <si>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</si>
  <si>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</si>
  <si>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</si>
  <si>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</si>
  <si>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</si>
  <si>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</si>
  <si>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</si>
  <si>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</si>
  <si>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</si>
  <si>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</si>
  <si>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</si>
  <si>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</si>
  <si>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</si>
  <si>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</si>
  <si>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</si>
  <si>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</si>
  <si>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</si>
  <si>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</si>
  <si>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</si>
  <si>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</si>
  <si>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</si>
  <si>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</si>
  <si>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</si>
  <si>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</si>
  <si>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</si>
  <si>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</si>
  <si>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</si>
  <si>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</si>
  <si>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</si>
  <si>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</si>
  <si>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</si>
  <si>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</si>
  <si>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</si>
  <si>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</si>
  <si>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</si>
  <si>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</si>
  <si>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</si>
  <si>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</si>
  <si>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</si>
  <si>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</si>
  <si>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</si>
  <si>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</si>
  <si>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</si>
  <si>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</si>
  <si>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</si>
  <si>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</si>
  <si>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</si>
  <si>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</si>
  <si>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</si>
  <si>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</si>
  <si>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</si>
  <si>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</si>
  <si>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</si>
  <si>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</si>
  <si>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</si>
  <si>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</si>
  <si>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</si>
  <si>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</si>
  <si>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</si>
  <si>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</si>
  <si>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</si>
  <si>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</si>
  <si>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</si>
  <si>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</si>
  <si>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</si>
  <si>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</si>
  <si>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</si>
  <si>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</si>
  <si>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</si>
  <si>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</si>
  <si>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</si>
  <si>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</si>
  <si>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</si>
  <si>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</si>
  <si>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</si>
  <si>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</si>
  <si>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</si>
  <si>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</si>
  <si>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</si>
  <si>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</si>
  <si>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</si>
  <si>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</si>
  <si>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</si>
  <si>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</si>
  <si>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</si>
  <si>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</si>
  <si>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</si>
  <si>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</si>
  <si>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</si>
  <si>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</si>
  <si>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</si>
  <si>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</si>
  <si>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</si>
  <si>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</si>
  <si>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</si>
  <si>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</si>
  <si>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</si>
  <si>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</si>
  <si>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</si>
  <si>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</si>
  <si>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</si>
  <si>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</si>
  <si>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</si>
  <si>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</si>
  <si>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</si>
  <si>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</si>
  <si>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</si>
  <si>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</si>
  <si>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</si>
  <si>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</si>
  <si>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</si>
  <si>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</si>
  <si>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</si>
  <si>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</si>
  <si>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</si>
  <si>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</si>
  <si>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</si>
  <si>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</si>
  <si>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</si>
  <si>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</si>
  <si>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</si>
  <si>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</si>
  <si>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</si>
  <si>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</si>
  <si>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</si>
  <si>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</si>
  <si>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</si>
  <si>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</si>
  <si>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</si>
  <si>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</si>
  <si>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</si>
  <si>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</si>
  <si>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</si>
  <si>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</si>
  <si>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</si>
  <si>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</si>
  <si>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</si>
  <si>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</si>
  <si>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</si>
  <si>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</si>
  <si>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</si>
  <si>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</si>
  <si>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</si>
  <si>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</si>
  <si>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</si>
  <si>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</si>
  <si>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</si>
  <si>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</si>
  <si>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</si>
  <si>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</si>
  <si>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</si>
  <si>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</si>
  <si>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</si>
  <si>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</si>
  <si>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</si>
  <si>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</si>
  <si>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</si>
  <si>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</si>
  <si>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</si>
  <si>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</si>
  <si>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</si>
  <si>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</si>
  <si>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</si>
  <si>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</si>
  <si>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</si>
  <si>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</si>
  <si>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</si>
  <si>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</si>
  <si>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</si>
  <si>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</si>
  <si>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</si>
  <si>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</si>
  <si>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</si>
  <si>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</si>
  <si>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</si>
  <si>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</si>
  <si>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</si>
  <si>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</si>
  <si>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</si>
  <si>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</si>
  <si>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</si>
  <si>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</si>
  <si>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</si>
  <si>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</si>
  <si>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</si>
  <si>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</si>
  <si>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</si>
  <si>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</si>
  <si>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</si>
  <si>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</si>
  <si>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</si>
  <si>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</si>
  <si>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</si>
  <si>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</si>
  <si>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</si>
  <si>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</si>
  <si>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</si>
  <si>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</si>
  <si>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</si>
  <si>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</si>
  <si>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</si>
  <si>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</si>
  <si>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</si>
  <si>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</si>
  <si>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</si>
  <si>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</si>
  <si>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</si>
  <si>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</si>
  <si>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</si>
  <si>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</si>
  <si>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</si>
  <si>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</si>
  <si>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</si>
  <si>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</si>
  <si>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</si>
  <si>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</si>
  <si>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</si>
  <si>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</si>
  <si>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</si>
  <si>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</si>
  <si>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</si>
  <si>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</si>
  <si>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</si>
  <si>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</si>
  <si>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</si>
  <si>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</si>
  <si>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</si>
  <si>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</si>
  <si>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</si>
  <si>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</si>
  <si>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</si>
  <si>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</si>
  <si>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</si>
  <si>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</si>
  <si>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</si>
  <si>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</si>
  <si>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</si>
  <si>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</si>
  <si>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</si>
  <si>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</si>
  <si>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</si>
  <si>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</si>
  <si>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</si>
  <si>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</si>
  <si>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</si>
  <si>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</si>
  <si>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</si>
  <si>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</si>
  <si>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</si>
  <si>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</si>
  <si>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</si>
  <si>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</si>
  <si>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</si>
  <si>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</si>
  <si>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</si>
  <si>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</si>
  <si>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</si>
  <si>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</si>
  <si>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</si>
  <si>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</si>
  <si>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</si>
  <si>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</si>
  <si>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</si>
  <si>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</si>
  <si>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</si>
  <si>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</si>
  <si>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</si>
  <si>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</si>
  <si>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</si>
  <si>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</si>
  <si>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</si>
  <si>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</si>
  <si>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</si>
  <si>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</si>
  <si>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</si>
  <si>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</si>
  <si>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</si>
  <si>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</si>
  <si>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</si>
  <si>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</si>
  <si>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</si>
  <si>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</si>
  <si>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</si>
  <si>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</si>
  <si>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</si>
  <si>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</si>
  <si>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</si>
  <si>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</si>
  <si>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</si>
  <si>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</si>
  <si>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</si>
  <si>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</si>
  <si>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</si>
  <si>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</si>
  <si>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</si>
  <si>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</si>
  <si>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</si>
  <si>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</si>
  <si>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</si>
  <si>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</si>
  <si>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</si>
  <si>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</si>
  <si>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</si>
  <si>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</si>
  <si>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</si>
  <si>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</si>
  <si>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</si>
  <si>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</si>
  <si>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</si>
  <si>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</si>
  <si>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</si>
  <si>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</si>
  <si>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</si>
  <si>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</si>
  <si>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</si>
  <si>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</si>
  <si>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</si>
  <si>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</si>
  <si>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</si>
  <si>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</si>
  <si>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</si>
  <si>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</si>
  <si>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</si>
  <si>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</si>
  <si>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</si>
  <si>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</si>
  <si>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</si>
  <si>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</si>
  <si>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</si>
  <si>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</si>
  <si>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</si>
  <si>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</si>
  <si>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</si>
  <si>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</si>
  <si>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</si>
  <si>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</si>
  <si>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</si>
  <si>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</si>
  <si>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</si>
  <si>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</si>
  <si>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</si>
  <si>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</si>
  <si>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</si>
  <si>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</si>
  <si>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</si>
  <si>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</si>
  <si>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</si>
  <si>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</si>
  <si>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</si>
  <si>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</si>
  <si>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</si>
  <si>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</si>
  <si>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</si>
  <si>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</si>
  <si>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</si>
  <si>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</si>
  <si>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</si>
  <si>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</si>
  <si>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</si>
  <si>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</si>
  <si>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</si>
  <si>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</si>
  <si>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</si>
  <si>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</si>
  <si>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</si>
  <si>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</si>
  <si>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</si>
  <si>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</si>
  <si>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</si>
  <si>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</si>
  <si>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</si>
  <si>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</si>
  <si>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</si>
  <si>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</si>
  <si>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</si>
  <si>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</si>
  <si>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</si>
  <si>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</si>
  <si>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</si>
  <si>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</si>
  <si>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</si>
  <si>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</si>
  <si>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</si>
  <si>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</si>
  <si>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</si>
  <si>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</si>
  <si>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</si>
  <si>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</si>
  <si>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</si>
  <si>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</si>
  <si>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</si>
  <si>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</si>
  <si>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</si>
  <si>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</si>
  <si>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</si>
  <si>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</si>
  <si>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</si>
  <si>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</si>
  <si>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</si>
  <si>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</si>
  <si>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</si>
  <si>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</si>
  <si>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</si>
  <si>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</si>
  <si>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</si>
  <si>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</si>
  <si>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</si>
  <si>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</si>
  <si>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</si>
  <si>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</si>
  <si>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</si>
  <si>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</si>
  <si>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</si>
  <si>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</si>
  <si>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</si>
  <si>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</si>
  <si>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</si>
  <si>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</si>
  <si>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</si>
  <si>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</si>
  <si>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</si>
  <si>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</si>
  <si>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</si>
  <si>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</si>
  <si>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</si>
  <si>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</si>
  <si>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</si>
  <si>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</si>
  <si>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</si>
  <si>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</si>
  <si>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</si>
  <si>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</si>
  <si>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</si>
  <si>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</si>
  <si>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</si>
  <si>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</si>
  <si>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</si>
  <si>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</si>
  <si>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</si>
  <si>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</si>
  <si>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</si>
  <si>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</si>
  <si>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</si>
  <si>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</si>
  <si>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</si>
  <si>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</si>
  <si>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</si>
  <si>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</si>
  <si>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</si>
  <si>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</si>
  <si>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</si>
  <si>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</si>
  <si>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</si>
  <si>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</si>
  <si>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</si>
  <si>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</si>
  <si>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</si>
  <si>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</si>
  <si>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</si>
  <si>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</si>
  <si>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</si>
  <si>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</si>
  <si>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</si>
  <si>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</si>
  <si>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</si>
  <si>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</si>
  <si>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</si>
  <si>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</si>
  <si>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</si>
  <si>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</si>
  <si>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</si>
  <si>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</si>
  <si>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</si>
  <si>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</si>
  <si>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</si>
  <si>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</si>
  <si>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</si>
  <si>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</si>
  <si>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</si>
  <si>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</si>
  <si>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</si>
  <si>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</si>
  <si>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</si>
  <si>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</si>
  <si>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</si>
  <si>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</si>
  <si>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</si>
  <si>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</si>
  <si>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</si>
  <si>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</si>
  <si>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</si>
  <si>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</si>
  <si>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</si>
  <si>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</si>
  <si>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</si>
  <si>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</si>
  <si>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</si>
  <si>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</si>
  <si>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</si>
  <si>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</si>
  <si>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</si>
  <si>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</si>
  <si>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</si>
  <si>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</si>
  <si>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</si>
  <si>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</si>
  <si>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</si>
  <si>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</si>
  <si>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</si>
  <si>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</si>
  <si>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</si>
  <si>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</si>
  <si>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</si>
  <si>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</si>
  <si>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</si>
  <si>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</si>
  <si>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</si>
  <si>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</si>
  <si>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</si>
  <si>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</si>
  <si>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</si>
  <si>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</si>
  <si>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</si>
  <si>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</si>
  <si>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</si>
  <si>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</si>
  <si>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</si>
  <si>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</si>
  <si>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</si>
  <si>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</si>
  <si>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</si>
  <si>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</si>
  <si>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</si>
  <si>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</si>
  <si>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</si>
  <si>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</si>
  <si>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</si>
  <si>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</si>
  <si>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</si>
  <si>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</si>
  <si>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</si>
  <si>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</si>
  <si>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</si>
  <si>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</si>
  <si>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</si>
  <si>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</si>
  <si>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</si>
  <si>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</si>
  <si>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</si>
  <si>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</si>
  <si>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</si>
  <si>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</si>
  <si>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</si>
  <si>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</si>
  <si>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</si>
  <si>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</si>
  <si>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</si>
  <si>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</si>
  <si>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</si>
  <si>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</si>
  <si>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</si>
  <si>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</si>
  <si>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</si>
  <si>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</si>
  <si>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</si>
  <si>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</si>
  <si>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</si>
  <si>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</si>
  <si>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</si>
  <si>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</si>
  <si>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</si>
  <si>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</si>
  <si>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</si>
  <si>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</si>
  <si>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</si>
  <si>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</si>
  <si>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</si>
  <si>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</si>
  <si>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</si>
  <si>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</si>
  <si>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</si>
  <si>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</si>
  <si>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</si>
  <si>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</si>
  <si>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</si>
  <si>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</si>
  <si>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</si>
  <si>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</si>
  <si>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</si>
  <si>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</si>
  <si>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</si>
  <si>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</si>
  <si>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</si>
  <si>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</si>
  <si>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</si>
  <si>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</si>
  <si>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</si>
  <si>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</si>
  <si>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</si>
  <si>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</si>
  <si>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</si>
  <si>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</si>
  <si>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</si>
  <si>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</si>
  <si>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</si>
  <si>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</si>
  <si>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</si>
  <si>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</si>
  <si>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</si>
  <si>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</si>
  <si>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</si>
  <si>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</si>
  <si>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</si>
  <si>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</si>
  <si>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</si>
  <si>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</si>
  <si>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</si>
  <si>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</si>
  <si>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</si>
  <si>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</si>
  <si>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</si>
  <si>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</si>
  <si>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</si>
  <si>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</si>
  <si>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</si>
  <si>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</si>
  <si>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</si>
  <si>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</si>
  <si>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</si>
  <si>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</si>
  <si>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</si>
  <si>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</si>
  <si>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</si>
  <si>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</si>
  <si>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</si>
  <si>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</si>
  <si>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</si>
  <si>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</si>
  <si>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</si>
  <si>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</si>
  <si>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</si>
  <si>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</si>
  <si>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</si>
  <si>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</si>
  <si>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</si>
  <si>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</si>
  <si>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</si>
  <si>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</si>
  <si>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</si>
  <si>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</si>
  <si>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</si>
  <si>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</si>
  <si>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</si>
  <si>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</si>
  <si>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</si>
  <si>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</si>
  <si>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</si>
  <si>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</si>
  <si>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</si>
  <si>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</si>
  <si>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</si>
  <si>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</si>
  <si>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</si>
  <si>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</si>
  <si>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</si>
  <si>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</si>
  <si>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</si>
  <si>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</si>
  <si>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</si>
  <si>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</si>
  <si>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</si>
  <si>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</si>
  <si>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</si>
  <si>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</si>
  <si>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</si>
  <si>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</si>
  <si>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</si>
  <si>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</si>
  <si>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</si>
  <si>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</si>
  <si>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</si>
  <si>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</si>
  <si>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</si>
  <si>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</si>
  <si>
    <t>276056</t>
  </si>
  <si>
    <t>168400</t>
  </si>
  <si>
    <t>Приложение 5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</si>
</sst>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11" fillId="0" borderId="34" xfId="0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pane xSplit="3" ySplit="8" topLeftCell="D12" activePane="bottomRight" state="frozen"/>
      <selection pane="topRight" activeCell="D1" sqref="D1"/>
      <selection pane="bottomLeft" activeCell="A9" sqref="A9"/>
      <selection pane="bottomRight" activeCell="E22" sqref="E22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807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552111.96493999998</v>
      </c>
      <c r="E9" s="69">
        <f>+E10+E15+E23+E32</f>
        <v>336799.96493999998</v>
      </c>
      <c r="F9" s="69">
        <f>+F10+F15+F23+F32</f>
        <v>-3.506000000061249E-2</v>
      </c>
      <c r="G9" s="70">
        <f>D9+E9+F9</f>
        <v>888911.89481999993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276056</v>
      </c>
      <c r="E15" s="73">
        <f t="shared" ref="E15:F15" si="4">E16</f>
        <v>168400</v>
      </c>
      <c r="F15" s="73">
        <f t="shared" si="4"/>
        <v>0</v>
      </c>
      <c r="G15" s="70">
        <f t="shared" si="1"/>
        <v>444456</v>
      </c>
    </row>
    <row r="16" spans="1:12" ht="38.25">
      <c r="A16" s="269"/>
      <c r="B16" s="74" t="s">
        <v>622</v>
      </c>
      <c r="C16" s="75" t="s">
        <v>810</v>
      </c>
      <c r="D16" s="76">
        <f>D17+D20</f>
        <v>276056</v>
      </c>
      <c r="E16" s="76">
        <f t="shared" ref="E16:F16" si="5">E17+E20</f>
        <v>168400</v>
      </c>
      <c r="F16" s="76">
        <f t="shared" si="5"/>
        <v>0</v>
      </c>
      <c r="G16" s="70">
        <f t="shared" si="1"/>
        <v>444456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276056</v>
      </c>
      <c r="E20" s="76">
        <f t="shared" ref="E20:F20" si="7">E21+E22</f>
        <v>168400</v>
      </c>
      <c r="F20" s="76">
        <f t="shared" si="7"/>
        <v>0</v>
      </c>
      <c r="G20" s="70">
        <f t="shared" si="1"/>
        <v>444456</v>
      </c>
    </row>
    <row r="21" spans="1:7" ht="38.25">
      <c r="A21" s="269"/>
      <c r="B21" s="74" t="s">
        <v>623</v>
      </c>
      <c r="C21" s="75" t="s">
        <v>624</v>
      </c>
      <c r="D21" s="77">
        <v>276056</v>
      </c>
      <c r="E21" s="77">
        <v>168400</v>
      </c>
      <c r="F21" s="77"/>
      <c r="G21" s="70">
        <f t="shared" si="1"/>
        <v>444456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276055.96493999998</v>
      </c>
      <c r="E23" s="73">
        <f t="shared" ref="E23:F23" si="8">E24+E28</f>
        <v>168399.96494000001</v>
      </c>
      <c r="F23" s="73">
        <f t="shared" si="8"/>
        <v>-3.506000000061249E-2</v>
      </c>
      <c r="G23" s="70">
        <f t="shared" si="1"/>
        <v>444455.89481999993</v>
      </c>
    </row>
    <row r="24" spans="1:7">
      <c r="A24" s="269"/>
      <c r="B24" s="74" t="s">
        <v>482</v>
      </c>
      <c r="C24" s="75" t="s">
        <v>483</v>
      </c>
      <c r="D24" s="76">
        <f>D25</f>
        <v>-9103.5</v>
      </c>
      <c r="E24" s="76">
        <f t="shared" ref="E24:F26" si="9">E25</f>
        <v>-3555.3</v>
      </c>
      <c r="F24" s="76">
        <f t="shared" si="9"/>
        <v>-3681.5</v>
      </c>
      <c r="G24" s="70">
        <f t="shared" si="1"/>
        <v>-16340.3</v>
      </c>
    </row>
    <row r="25" spans="1:7">
      <c r="A25" s="269"/>
      <c r="B25" s="78" t="s">
        <v>616</v>
      </c>
      <c r="C25" s="75" t="s">
        <v>612</v>
      </c>
      <c r="D25" s="76">
        <f>D26</f>
        <v>-9103.5</v>
      </c>
      <c r="E25" s="76">
        <f t="shared" si="9"/>
        <v>-3555.3</v>
      </c>
      <c r="F25" s="76">
        <f t="shared" si="9"/>
        <v>-3681.5</v>
      </c>
      <c r="G25" s="70">
        <f t="shared" si="1"/>
        <v>-16340.3</v>
      </c>
    </row>
    <row r="26" spans="1:7">
      <c r="A26" s="269"/>
      <c r="B26" s="78" t="s">
        <v>615</v>
      </c>
      <c r="C26" s="75" t="s">
        <v>610</v>
      </c>
      <c r="D26" s="76">
        <f>D27</f>
        <v>-9103.5</v>
      </c>
      <c r="E26" s="76">
        <f t="shared" si="9"/>
        <v>-3555.3</v>
      </c>
      <c r="F26" s="76">
        <f t="shared" si="9"/>
        <v>-3681.5</v>
      </c>
      <c r="G26" s="70">
        <f t="shared" si="1"/>
        <v>-16340.3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-9103.5</v>
      </c>
      <c r="E27" s="76">
        <f>-(Доходы!D9+Источники!E18)</f>
        <v>-3555.3</v>
      </c>
      <c r="F27" s="76">
        <f>-(Доходы!E9+Источники!F18)</f>
        <v>-3681.5</v>
      </c>
      <c r="G27" s="70">
        <f t="shared" si="1"/>
        <v>-16340.3</v>
      </c>
    </row>
    <row r="28" spans="1:7">
      <c r="A28" s="269"/>
      <c r="B28" s="74" t="s">
        <v>485</v>
      </c>
      <c r="C28" s="75" t="s">
        <v>486</v>
      </c>
      <c r="D28" s="76">
        <f>D29</f>
        <v>285159.46493999998</v>
      </c>
      <c r="E28" s="76">
        <f t="shared" ref="E28:F30" si="10">E29</f>
        <v>171955.26493999999</v>
      </c>
      <c r="F28" s="76">
        <f t="shared" si="10"/>
        <v>3681.4649399999994</v>
      </c>
      <c r="G28" s="70">
        <f t="shared" si="1"/>
        <v>460796.19481999998</v>
      </c>
    </row>
    <row r="29" spans="1:7">
      <c r="A29" s="269"/>
      <c r="B29" s="78" t="s">
        <v>609</v>
      </c>
      <c r="C29" s="75" t="s">
        <v>608</v>
      </c>
      <c r="D29" s="76">
        <f>D30</f>
        <v>285159.46493999998</v>
      </c>
      <c r="E29" s="76">
        <f t="shared" si="10"/>
        <v>171955.26493999999</v>
      </c>
      <c r="F29" s="76">
        <f t="shared" si="10"/>
        <v>3681.4649399999994</v>
      </c>
      <c r="G29" s="70">
        <f t="shared" si="1"/>
        <v>460796.19481999998</v>
      </c>
    </row>
    <row r="30" spans="1:7">
      <c r="A30" s="269"/>
      <c r="B30" s="78" t="s">
        <v>614</v>
      </c>
      <c r="C30" s="75" t="s">
        <v>611</v>
      </c>
      <c r="D30" s="76">
        <f>D31</f>
        <v>285159.46493999998</v>
      </c>
      <c r="E30" s="76">
        <f t="shared" si="10"/>
        <v>171955.26493999999</v>
      </c>
      <c r="F30" s="76">
        <f t="shared" si="10"/>
        <v>3681.4649399999994</v>
      </c>
      <c r="G30" s="70">
        <f t="shared" si="1"/>
        <v>460796.19481999998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285159.46493999998</v>
      </c>
      <c r="E31" s="76">
        <f>Ведомственная!H10+Источники!E21+'Бюджетная роспись'!M551/1000</f>
        <v>171955.26493999999</v>
      </c>
      <c r="F31" s="76">
        <f>Ведомственная!I10+Источники!F21+'Бюджетная роспись'!N551/1000</f>
        <v>3681.4649399999994</v>
      </c>
      <c r="G31" s="70">
        <f t="shared" si="1"/>
        <v>460796.19481999998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zoomScale="90" zoomScaleNormal="90"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M48" sqref="M4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"___" декабря 2024 года № _____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9103.5</v>
      </c>
      <c r="D9" s="84">
        <f t="shared" ref="D9:E9" si="0">D10+D36</f>
        <v>3555.3</v>
      </c>
      <c r="E9" s="84">
        <f t="shared" si="0"/>
        <v>3681.5</v>
      </c>
      <c r="F9" s="85">
        <f>C9+D9+E9</f>
        <v>16340.3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7070.5</v>
      </c>
      <c r="D36" s="84">
        <f t="shared" ref="D36:E36" si="14">D37</f>
        <v>1435.3</v>
      </c>
      <c r="E36" s="84">
        <f t="shared" si="14"/>
        <v>1483.5</v>
      </c>
      <c r="F36" s="85">
        <f t="shared" si="2"/>
        <v>9989.2999999999993</v>
      </c>
    </row>
    <row r="37" spans="1:6" ht="38.25">
      <c r="A37" s="207" t="s">
        <v>552</v>
      </c>
      <c r="B37" s="71" t="s">
        <v>553</v>
      </c>
      <c r="C37" s="84">
        <f>C38+C43+C46+C49</f>
        <v>7070.5</v>
      </c>
      <c r="D37" s="84">
        <f t="shared" ref="D37:E37" si="15">D38+D43+D46+D49</f>
        <v>1435.3</v>
      </c>
      <c r="E37" s="84">
        <f t="shared" si="15"/>
        <v>1483.5</v>
      </c>
      <c r="F37" s="85">
        <f t="shared" si="2"/>
        <v>9989.2999999999993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163</v>
      </c>
      <c r="D46" s="87">
        <f t="shared" ref="D46:E47" si="20">D47</f>
        <v>177.9</v>
      </c>
      <c r="E46" s="87">
        <f t="shared" si="20"/>
        <v>184.1</v>
      </c>
      <c r="F46" s="85">
        <f t="shared" si="2"/>
        <v>525</v>
      </c>
    </row>
    <row r="47" spans="1:6" ht="38.25">
      <c r="A47" s="209" t="s">
        <v>565</v>
      </c>
      <c r="B47" s="89" t="s">
        <v>566</v>
      </c>
      <c r="C47" s="90">
        <f>C48</f>
        <v>163</v>
      </c>
      <c r="D47" s="92">
        <f t="shared" si="20"/>
        <v>177.9</v>
      </c>
      <c r="E47" s="90">
        <f t="shared" si="20"/>
        <v>184.1</v>
      </c>
      <c r="F47" s="85">
        <f t="shared" si="2"/>
        <v>525</v>
      </c>
    </row>
    <row r="48" spans="1:6" ht="51">
      <c r="A48" s="209" t="s">
        <v>567</v>
      </c>
      <c r="B48" s="89" t="s">
        <v>568</v>
      </c>
      <c r="C48" s="90">
        <v>163</v>
      </c>
      <c r="D48" s="92">
        <v>177.9</v>
      </c>
      <c r="E48" s="90">
        <v>184.1</v>
      </c>
      <c r="F48" s="85">
        <f t="shared" si="2"/>
        <v>525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119" activePane="bottomRight" state="frozen"/>
      <selection activeCell="B1" sqref="B1"/>
      <selection pane="topRight" activeCell="J1" sqref="J1"/>
      <selection pane="bottomLeft" activeCell="B8" sqref="B8"/>
      <selection pane="bottomRight" activeCell="N133" sqref="N13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9103464.9399999995</v>
      </c>
      <c r="K7" s="2">
        <f>K8+K127+K140+K192+K256+K460+K517+K528+K541</f>
        <v>8345100</v>
      </c>
      <c r="L7" s="2">
        <f>L8+L127+L140+L192+L256+L460+L517+L528+L541</f>
        <v>758364.94</v>
      </c>
      <c r="M7" s="2">
        <f>M8+M127+M140+M192+M256+M460+M517+M528+M541</f>
        <v>3485664.94</v>
      </c>
      <c r="N7" s="2">
        <f>N8+N127+N140+N192+N256+N460+N517+N528+N541</f>
        <v>3536364.94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163000</v>
      </c>
      <c r="K127" s="3">
        <f>K128</f>
        <v>0</v>
      </c>
      <c r="L127" s="3">
        <f t="shared" ref="L127:N128" si="35">L128</f>
        <v>163000</v>
      </c>
      <c r="M127" s="3">
        <f t="shared" si="35"/>
        <v>177900</v>
      </c>
      <c r="N127" s="3">
        <f t="shared" si="35"/>
        <v>184100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163000</v>
      </c>
      <c r="K128" s="4">
        <f>K129</f>
        <v>0</v>
      </c>
      <c r="L128" s="4">
        <f t="shared" si="35"/>
        <v>163000</v>
      </c>
      <c r="M128" s="4">
        <f t="shared" si="35"/>
        <v>177900</v>
      </c>
      <c r="N128" s="4">
        <f t="shared" si="35"/>
        <v>184100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163000</v>
      </c>
      <c r="K129" s="5">
        <f>K130+K135</f>
        <v>0</v>
      </c>
      <c r="L129" s="5">
        <f t="shared" ref="L129:N129" si="36">L130+L135</f>
        <v>163000</v>
      </c>
      <c r="M129" s="5">
        <f t="shared" si="36"/>
        <v>177900</v>
      </c>
      <c r="N129" s="5">
        <f t="shared" si="36"/>
        <v>184100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144000</v>
      </c>
      <c r="K130" s="6">
        <f>K131+K133</f>
        <v>0</v>
      </c>
      <c r="L130" s="6">
        <f t="shared" ref="L130:N130" si="37">L131+L133</f>
        <v>144000</v>
      </c>
      <c r="M130" s="6">
        <f t="shared" si="37"/>
        <v>158900</v>
      </c>
      <c r="N130" s="6">
        <f t="shared" si="37"/>
        <v>165100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110600</v>
      </c>
      <c r="K131" s="7">
        <f>K132</f>
        <v>0</v>
      </c>
      <c r="L131" s="7">
        <f t="shared" ref="L131:N131" si="38">L132</f>
        <v>110600</v>
      </c>
      <c r="M131" s="7">
        <f t="shared" si="38"/>
        <v>122000</v>
      </c>
      <c r="N131" s="7">
        <f t="shared" si="38"/>
        <v>126800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110600</v>
      </c>
      <c r="K132" s="34"/>
      <c r="L132" s="34">
        <v>110600</v>
      </c>
      <c r="M132" s="34">
        <v>122000</v>
      </c>
      <c r="N132" s="34">
        <v>126800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33400</v>
      </c>
      <c r="K133" s="7">
        <f>K134</f>
        <v>0</v>
      </c>
      <c r="L133" s="7">
        <f t="shared" ref="L133:N133" si="39">L134</f>
        <v>33400</v>
      </c>
      <c r="M133" s="7">
        <f t="shared" si="39"/>
        <v>36900</v>
      </c>
      <c r="N133" s="7">
        <f t="shared" si="39"/>
        <v>38300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33400</v>
      </c>
      <c r="K134" s="34"/>
      <c r="L134" s="34">
        <v>33400</v>
      </c>
      <c r="M134" s="34">
        <v>36900</v>
      </c>
      <c r="N134" s="34">
        <v>38300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19000</v>
      </c>
      <c r="K135" s="6">
        <f>K136+K137</f>
        <v>0</v>
      </c>
      <c r="L135" s="6">
        <f t="shared" ref="L135:N135" si="40">L136+L137</f>
        <v>19000</v>
      </c>
      <c r="M135" s="6">
        <f t="shared" si="40"/>
        <v>19000</v>
      </c>
      <c r="N135" s="6">
        <f t="shared" si="40"/>
        <v>19000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19000</v>
      </c>
      <c r="K136" s="34"/>
      <c r="L136" s="34">
        <v>19000</v>
      </c>
      <c r="M136" s="34">
        <v>19000</v>
      </c>
      <c r="N136" s="34">
        <v>19000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9103.4649400000017</v>
      </c>
      <c r="H10" s="104">
        <f>H11+H53+H61+H79+H116+H194+H211+H224+H237</f>
        <v>3485.6649400000001</v>
      </c>
      <c r="I10" s="104">
        <f>I11+I53+I61+I79+I116+I194+I211+I224+I237</f>
        <v>3536.3649399999995</v>
      </c>
      <c r="J10" s="105">
        <f>G10+H10+I10</f>
        <v>16125.494820000002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163</v>
      </c>
      <c r="H53" s="107">
        <f t="shared" ref="H53:I57" si="18">H54</f>
        <v>177.9</v>
      </c>
      <c r="I53" s="107">
        <f t="shared" si="18"/>
        <v>184.1</v>
      </c>
      <c r="J53" s="105">
        <f t="shared" si="1"/>
        <v>525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163</v>
      </c>
      <c r="H54" s="110">
        <f t="shared" si="18"/>
        <v>177.9</v>
      </c>
      <c r="I54" s="110">
        <f t="shared" si="18"/>
        <v>184.1</v>
      </c>
      <c r="J54" s="105">
        <f t="shared" si="1"/>
        <v>525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163</v>
      </c>
      <c r="H55" s="113">
        <f t="shared" si="18"/>
        <v>177.9</v>
      </c>
      <c r="I55" s="113">
        <f t="shared" si="18"/>
        <v>184.1</v>
      </c>
      <c r="J55" s="105">
        <f t="shared" si="1"/>
        <v>525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163</v>
      </c>
      <c r="H56" s="113">
        <f t="shared" si="18"/>
        <v>177.9</v>
      </c>
      <c r="I56" s="113">
        <f t="shared" si="18"/>
        <v>184.1</v>
      </c>
      <c r="J56" s="105">
        <f t="shared" si="1"/>
        <v>525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163</v>
      </c>
      <c r="H57" s="113">
        <f t="shared" si="18"/>
        <v>177.9</v>
      </c>
      <c r="I57" s="113">
        <f t="shared" si="18"/>
        <v>184.1</v>
      </c>
      <c r="J57" s="105">
        <f t="shared" si="1"/>
        <v>525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163</v>
      </c>
      <c r="H58" s="113">
        <f t="shared" ref="H58:I58" si="19">H59+H60</f>
        <v>177.9</v>
      </c>
      <c r="I58" s="113">
        <f t="shared" si="19"/>
        <v>184.1</v>
      </c>
      <c r="J58" s="105">
        <f t="shared" si="1"/>
        <v>525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144</v>
      </c>
      <c r="H59" s="113">
        <f>'Бюджетная роспись'!M130/1000</f>
        <v>158.9</v>
      </c>
      <c r="I59" s="113">
        <f>'Бюджетная роспись'!N130/1000</f>
        <v>165.1</v>
      </c>
      <c r="J59" s="105">
        <f t="shared" si="1"/>
        <v>468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19</v>
      </c>
      <c r="H60" s="113">
        <f>'Бюджетная роспись'!M135/1000</f>
        <v>19</v>
      </c>
      <c r="I60" s="113">
        <f>'Бюджетная роспись'!N135/1000</f>
        <v>19</v>
      </c>
      <c r="J60" s="105">
        <f t="shared" si="1"/>
        <v>57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9103.4649400000017</v>
      </c>
      <c r="H249" s="137">
        <f t="shared" ref="H249:I249" si="97">H10</f>
        <v>3485.6649400000001</v>
      </c>
      <c r="I249" s="137">
        <f t="shared" si="97"/>
        <v>3536.3649399999995</v>
      </c>
      <c r="J249" s="105">
        <f t="shared" si="87"/>
        <v>16125.494820000002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9103.4649400000017</v>
      </c>
      <c r="G10" s="104">
        <f>Ведомственная!H10</f>
        <v>3485.6649400000001</v>
      </c>
      <c r="H10" s="104">
        <f>Ведомственная!I10</f>
        <v>3536.3649399999995</v>
      </c>
      <c r="I10" s="145">
        <f>F10+G10+H10</f>
        <v>16125.494820000002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163</v>
      </c>
      <c r="G53" s="107">
        <f>Ведомственная!H53</f>
        <v>177.9</v>
      </c>
      <c r="H53" s="107">
        <f>Ведомственная!I53</f>
        <v>184.1</v>
      </c>
      <c r="I53" s="145">
        <f t="shared" si="0"/>
        <v>525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163</v>
      </c>
      <c r="G54" s="110">
        <f>Ведомственная!H54</f>
        <v>177.9</v>
      </c>
      <c r="H54" s="110">
        <f>Ведомственная!I54</f>
        <v>184.1</v>
      </c>
      <c r="I54" s="145">
        <f t="shared" si="0"/>
        <v>525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163</v>
      </c>
      <c r="G55" s="113">
        <f>Ведомственная!H55</f>
        <v>177.9</v>
      </c>
      <c r="H55" s="113">
        <f>Ведомственная!I55</f>
        <v>184.1</v>
      </c>
      <c r="I55" s="145">
        <f t="shared" si="0"/>
        <v>525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163</v>
      </c>
      <c r="G56" s="113">
        <f>Ведомственная!H56</f>
        <v>177.9</v>
      </c>
      <c r="H56" s="113">
        <f>Ведомственная!I56</f>
        <v>184.1</v>
      </c>
      <c r="I56" s="145">
        <f t="shared" si="0"/>
        <v>525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163</v>
      </c>
      <c r="G57" s="113">
        <f>Ведомственная!H57</f>
        <v>177.9</v>
      </c>
      <c r="H57" s="113">
        <f>Ведомственная!I57</f>
        <v>184.1</v>
      </c>
      <c r="I57" s="145">
        <f t="shared" si="0"/>
        <v>525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163</v>
      </c>
      <c r="G58" s="113">
        <f>Ведомственная!H58</f>
        <v>177.9</v>
      </c>
      <c r="H58" s="113">
        <f>Ведомственная!I58</f>
        <v>184.1</v>
      </c>
      <c r="I58" s="145">
        <f t="shared" si="0"/>
        <v>525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144</v>
      </c>
      <c r="G59" s="113">
        <f>Ведомственная!H59</f>
        <v>158.9</v>
      </c>
      <c r="H59" s="113">
        <f>Ведомственная!I59</f>
        <v>165.1</v>
      </c>
      <c r="I59" s="145">
        <f t="shared" si="0"/>
        <v>468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19</v>
      </c>
      <c r="G60" s="113">
        <f>Ведомственная!H60</f>
        <v>19</v>
      </c>
      <c r="H60" s="113">
        <f>Ведомственная!I60</f>
        <v>19</v>
      </c>
      <c r="I60" s="145">
        <f t="shared" si="0"/>
        <v>57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9103.4649400000017</v>
      </c>
      <c r="G249" s="137">
        <f>Ведомственная!H249</f>
        <v>3485.6649400000001</v>
      </c>
      <c r="H249" s="137">
        <f>Ведомственная!I249</f>
        <v>3536.3649399999995</v>
      </c>
      <c r="I249" s="145">
        <f t="shared" si="3"/>
        <v>16125.494820000002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tabSelected="1" zoomScale="90" zoomScaleNormal="9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A2" sqref="A2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950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9103.4649400000017</v>
      </c>
      <c r="G9" s="104">
        <f t="shared" ref="G9:H9" si="0">G10</f>
        <v>3485.6649400000001</v>
      </c>
      <c r="H9" s="104">
        <f t="shared" si="0"/>
        <v>3536.3649399999995</v>
      </c>
      <c r="I9" s="105">
        <f>F9+G9+H9</f>
        <v>16125.494820000002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9103.4649400000017</v>
      </c>
      <c r="G10" s="151">
        <f t="shared" ref="G10:H10" si="1">G11+G68+G80+G143</f>
        <v>3485.6649400000001</v>
      </c>
      <c r="H10" s="151">
        <f t="shared" si="1"/>
        <v>3536.3649399999995</v>
      </c>
      <c r="I10" s="105">
        <f t="shared" ref="I10:I73" si="2">F10+G10+H10</f>
        <v>16125.494820000002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5309.9000000000005</v>
      </c>
      <c r="G11" s="151">
        <f t="shared" ref="G11:H11" si="3">G12+G23+G39+G49</f>
        <v>2792.88</v>
      </c>
      <c r="H11" s="151">
        <f t="shared" si="3"/>
        <v>2867.0899999999997</v>
      </c>
      <c r="I11" s="105">
        <f t="shared" si="2"/>
        <v>10969.87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4">G13+G15+G19+G21</f>
        <v>2313.98</v>
      </c>
      <c r="H12" s="158">
        <f t="shared" si="4"/>
        <v>2381.9899999999998</v>
      </c>
      <c r="I12" s="105">
        <f t="shared" si="2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5">G14</f>
        <v>1094.3800000000001</v>
      </c>
      <c r="H13" s="113">
        <f t="shared" si="5"/>
        <v>1138.2</v>
      </c>
      <c r="I13" s="105">
        <f t="shared" si="2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2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6">G16+G17+G18</f>
        <v>1219.5999999999999</v>
      </c>
      <c r="H15" s="113">
        <f t="shared" si="6"/>
        <v>1243.79</v>
      </c>
      <c r="I15" s="105">
        <f t="shared" si="2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2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2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2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7">G20</f>
        <v>0</v>
      </c>
      <c r="H19" s="113">
        <f t="shared" si="7"/>
        <v>0</v>
      </c>
      <c r="I19" s="105">
        <f t="shared" si="2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2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8">G22</f>
        <v>0</v>
      </c>
      <c r="H21" s="113">
        <f t="shared" si="8"/>
        <v>0</v>
      </c>
      <c r="I21" s="105">
        <f t="shared" si="2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2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896.6</v>
      </c>
      <c r="G23" s="158">
        <f t="shared" ref="G23:H23" si="9">G24+G26+G28+G30+G32+G34+G36</f>
        <v>177.9</v>
      </c>
      <c r="H23" s="158">
        <f t="shared" si="9"/>
        <v>184.1</v>
      </c>
      <c r="I23" s="105">
        <f t="shared" si="2"/>
        <v>1258.5999999999999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10">G25</f>
        <v>0</v>
      </c>
      <c r="H24" s="113">
        <f t="shared" si="10"/>
        <v>0</v>
      </c>
      <c r="I24" s="105">
        <f t="shared" si="2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2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1">G27</f>
        <v>0</v>
      </c>
      <c r="H26" s="113">
        <f t="shared" si="11"/>
        <v>0</v>
      </c>
      <c r="I26" s="105">
        <f t="shared" si="2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2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2">G29</f>
        <v>0</v>
      </c>
      <c r="H28" s="113">
        <f t="shared" si="12"/>
        <v>0</v>
      </c>
      <c r="I28" s="105">
        <f t="shared" si="2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2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3">G31</f>
        <v>0</v>
      </c>
      <c r="H30" s="113">
        <f t="shared" si="13"/>
        <v>0</v>
      </c>
      <c r="I30" s="105">
        <f t="shared" si="2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2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4">G33</f>
        <v>0</v>
      </c>
      <c r="H32" s="113">
        <f t="shared" si="14"/>
        <v>0</v>
      </c>
      <c r="I32" s="105">
        <f t="shared" si="2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2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5">G35</f>
        <v>0</v>
      </c>
      <c r="H34" s="113">
        <f t="shared" si="15"/>
        <v>0</v>
      </c>
      <c r="I34" s="105">
        <f t="shared" si="2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2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163</v>
      </c>
      <c r="G36" s="113">
        <f t="shared" ref="G36:H36" si="16">G37+G38</f>
        <v>177.9</v>
      </c>
      <c r="H36" s="113">
        <f t="shared" si="16"/>
        <v>184.1</v>
      </c>
      <c r="I36" s="105">
        <f t="shared" si="2"/>
        <v>525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144</v>
      </c>
      <c r="G37" s="113">
        <f>Ведомственная!H59</f>
        <v>158.9</v>
      </c>
      <c r="H37" s="113">
        <f>Ведомственная!I59</f>
        <v>165.1</v>
      </c>
      <c r="I37" s="105">
        <f t="shared" si="2"/>
        <v>468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19</v>
      </c>
      <c r="G38" s="113">
        <f>Ведомственная!H60</f>
        <v>19</v>
      </c>
      <c r="H38" s="113">
        <f>Ведомственная!I60</f>
        <v>19</v>
      </c>
      <c r="I38" s="105">
        <f t="shared" si="2"/>
        <v>57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7">G40+G43+G45+G47</f>
        <v>0</v>
      </c>
      <c r="H39" s="158">
        <f t="shared" si="17"/>
        <v>0</v>
      </c>
      <c r="I39" s="105">
        <f t="shared" si="2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8">G41+G42</f>
        <v>0</v>
      </c>
      <c r="H40" s="113">
        <f t="shared" si="18"/>
        <v>0</v>
      </c>
      <c r="I40" s="105">
        <f t="shared" si="2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2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2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9">G44</f>
        <v>0</v>
      </c>
      <c r="H43" s="113">
        <f t="shared" si="19"/>
        <v>0</v>
      </c>
      <c r="I43" s="105">
        <f t="shared" si="2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2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20">G46</f>
        <v>0</v>
      </c>
      <c r="H45" s="113">
        <f t="shared" si="20"/>
        <v>0</v>
      </c>
      <c r="I45" s="105">
        <f t="shared" si="2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2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1">G48</f>
        <v>0</v>
      </c>
      <c r="H47" s="113">
        <f t="shared" si="21"/>
        <v>0</v>
      </c>
      <c r="I47" s="105">
        <f t="shared" si="2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2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2">G50+G52+G54+G56+G60+G62+G64+G66+G58</f>
        <v>301</v>
      </c>
      <c r="H49" s="158">
        <f t="shared" si="22"/>
        <v>301</v>
      </c>
      <c r="I49" s="105">
        <f t="shared" si="2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3">G51</f>
        <v>1</v>
      </c>
      <c r="H50" s="113">
        <f t="shared" si="23"/>
        <v>1</v>
      </c>
      <c r="I50" s="105">
        <f t="shared" si="2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2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4">G53</f>
        <v>0</v>
      </c>
      <c r="H52" s="113">
        <f t="shared" si="24"/>
        <v>0</v>
      </c>
      <c r="I52" s="105">
        <f t="shared" si="2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2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5">G55</f>
        <v>0</v>
      </c>
      <c r="H54" s="113">
        <f t="shared" si="25"/>
        <v>0</v>
      </c>
      <c r="I54" s="105">
        <f t="shared" si="2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2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6">G57</f>
        <v>0</v>
      </c>
      <c r="H56" s="113">
        <f t="shared" si="26"/>
        <v>0</v>
      </c>
      <c r="I56" s="105">
        <f t="shared" si="2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2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2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2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7">G61</f>
        <v>0</v>
      </c>
      <c r="H60" s="113">
        <f t="shared" si="27"/>
        <v>0</v>
      </c>
      <c r="I60" s="105">
        <f t="shared" si="2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2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8">G63</f>
        <v>300</v>
      </c>
      <c r="H62" s="113">
        <f t="shared" si="28"/>
        <v>300</v>
      </c>
      <c r="I62" s="105">
        <f t="shared" si="2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2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9">G65</f>
        <v>0</v>
      </c>
      <c r="H64" s="113">
        <f t="shared" si="29"/>
        <v>0</v>
      </c>
      <c r="I64" s="105">
        <f t="shared" si="2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2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30">G67</f>
        <v>0</v>
      </c>
      <c r="H66" s="113">
        <f t="shared" si="30"/>
        <v>0</v>
      </c>
      <c r="I66" s="105">
        <f t="shared" si="2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2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1">G69+G77</f>
        <v>0</v>
      </c>
      <c r="H68" s="151">
        <f t="shared" si="31"/>
        <v>0</v>
      </c>
      <c r="I68" s="105">
        <f t="shared" si="2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2">G70+G72+G75</f>
        <v>0</v>
      </c>
      <c r="H69" s="158">
        <f t="shared" si="32"/>
        <v>0</v>
      </c>
      <c r="I69" s="105">
        <f t="shared" si="2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3">G71</f>
        <v>0</v>
      </c>
      <c r="H70" s="113">
        <f t="shared" si="33"/>
        <v>0</v>
      </c>
      <c r="I70" s="105">
        <f t="shared" si="2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2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4">G73+G74</f>
        <v>0</v>
      </c>
      <c r="H72" s="113">
        <f t="shared" si="34"/>
        <v>0</v>
      </c>
      <c r="I72" s="105">
        <f t="shared" si="2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2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5">G76</f>
        <v>0</v>
      </c>
      <c r="H75" s="113">
        <f t="shared" si="35"/>
        <v>0</v>
      </c>
      <c r="I75" s="105">
        <f t="shared" ref="I75:I140" si="36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6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7">G78</f>
        <v>0</v>
      </c>
      <c r="H77" s="158">
        <f t="shared" si="37"/>
        <v>0</v>
      </c>
      <c r="I77" s="105">
        <f t="shared" si="36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7"/>
        <v>0</v>
      </c>
      <c r="H78" s="113">
        <f t="shared" si="37"/>
        <v>0</v>
      </c>
      <c r="I78" s="105">
        <f t="shared" si="36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6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8">G81+G102</f>
        <v>595.36493999999993</v>
      </c>
      <c r="H80" s="151">
        <f t="shared" si="38"/>
        <v>595.36493999999993</v>
      </c>
      <c r="I80" s="105">
        <f t="shared" si="36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9">G82+G84+G86+G88+G90+G92+G94+G96+G98+G100</f>
        <v>0</v>
      </c>
      <c r="H81" s="158">
        <f t="shared" si="39"/>
        <v>0</v>
      </c>
      <c r="I81" s="105">
        <f t="shared" si="36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40">G83</f>
        <v>0</v>
      </c>
      <c r="H82" s="113">
        <f t="shared" si="40"/>
        <v>0</v>
      </c>
      <c r="I82" s="105">
        <f t="shared" si="36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6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1">G85</f>
        <v>0</v>
      </c>
      <c r="H84" s="113">
        <f t="shared" si="41"/>
        <v>0</v>
      </c>
      <c r="I84" s="105">
        <f t="shared" si="36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6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2">G87</f>
        <v>0</v>
      </c>
      <c r="H86" s="113">
        <f t="shared" si="42"/>
        <v>0</v>
      </c>
      <c r="I86" s="105">
        <f t="shared" si="36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6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3">G89</f>
        <v>0</v>
      </c>
      <c r="H88" s="113">
        <f t="shared" si="43"/>
        <v>0</v>
      </c>
      <c r="I88" s="105">
        <f t="shared" si="36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6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4">G91</f>
        <v>0</v>
      </c>
      <c r="H90" s="113">
        <f t="shared" si="44"/>
        <v>0</v>
      </c>
      <c r="I90" s="105">
        <f t="shared" si="36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6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5">G93</f>
        <v>0</v>
      </c>
      <c r="H92" s="113">
        <f t="shared" si="45"/>
        <v>0</v>
      </c>
      <c r="I92" s="105">
        <f t="shared" si="36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6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6">G95</f>
        <v>0</v>
      </c>
      <c r="H94" s="113">
        <f t="shared" si="46"/>
        <v>0</v>
      </c>
      <c r="I94" s="105">
        <f t="shared" si="36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6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7">G97</f>
        <v>0</v>
      </c>
      <c r="H96" s="113">
        <f t="shared" si="47"/>
        <v>0</v>
      </c>
      <c r="I96" s="105">
        <f t="shared" si="36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6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8">G99</f>
        <v>0</v>
      </c>
      <c r="H98" s="113">
        <f t="shared" si="48"/>
        <v>0</v>
      </c>
      <c r="I98" s="105">
        <f t="shared" si="36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6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6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6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9">G107+G109+G113+G116+G119+G121+G124+G126+G128+G131+G134+G136+G138+G140+G103+G105+G111</f>
        <v>595.36493999999993</v>
      </c>
      <c r="H102" s="158">
        <f t="shared" si="49"/>
        <v>595.36493999999993</v>
      </c>
      <c r="I102" s="105">
        <f t="shared" si="36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6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6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6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6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50">G108</f>
        <v>0</v>
      </c>
      <c r="H107" s="113">
        <f t="shared" si="50"/>
        <v>0</v>
      </c>
      <c r="I107" s="105">
        <f t="shared" si="36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6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1">G110</f>
        <v>467.82</v>
      </c>
      <c r="H109" s="113">
        <f t="shared" si="51"/>
        <v>467.82</v>
      </c>
      <c r="I109" s="105">
        <f t="shared" si="36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6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6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6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2">G114+G115</f>
        <v>0</v>
      </c>
      <c r="H113" s="113">
        <f t="shared" si="52"/>
        <v>0</v>
      </c>
      <c r="I113" s="105">
        <f t="shared" si="36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6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6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3">G117+G118</f>
        <v>0</v>
      </c>
      <c r="H116" s="113">
        <f t="shared" si="53"/>
        <v>0</v>
      </c>
      <c r="I116" s="105">
        <f t="shared" si="36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6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4">G120</f>
        <v>0</v>
      </c>
      <c r="H119" s="113">
        <f t="shared" si="54"/>
        <v>0</v>
      </c>
      <c r="I119" s="105">
        <f t="shared" si="36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6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5">G122+G123</f>
        <v>0</v>
      </c>
      <c r="H121" s="113">
        <f t="shared" si="55"/>
        <v>0</v>
      </c>
      <c r="I121" s="105">
        <f t="shared" si="36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6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6">G125</f>
        <v>0</v>
      </c>
      <c r="H124" s="113">
        <f t="shared" si="56"/>
        <v>0</v>
      </c>
      <c r="I124" s="105">
        <f t="shared" si="36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6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7">G127</f>
        <v>0</v>
      </c>
      <c r="H126" s="113">
        <f t="shared" si="57"/>
        <v>0</v>
      </c>
      <c r="I126" s="105">
        <f t="shared" si="36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6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8">G129+G130</f>
        <v>0</v>
      </c>
      <c r="H128" s="113">
        <f t="shared" si="58"/>
        <v>0</v>
      </c>
      <c r="I128" s="105">
        <f t="shared" si="36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6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6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9">G132+G133</f>
        <v>0</v>
      </c>
      <c r="H131" s="113">
        <f t="shared" si="59"/>
        <v>0</v>
      </c>
      <c r="I131" s="105">
        <f t="shared" si="36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6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6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60">G135</f>
        <v>0</v>
      </c>
      <c r="H134" s="113">
        <f t="shared" si="60"/>
        <v>0</v>
      </c>
      <c r="I134" s="105">
        <f t="shared" si="36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6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1">G137</f>
        <v>127.54494</v>
      </c>
      <c r="H136" s="113">
        <f t="shared" si="61"/>
        <v>127.54494</v>
      </c>
      <c r="I136" s="105">
        <f t="shared" si="36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6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2">G139</f>
        <v>0</v>
      </c>
      <c r="H138" s="113">
        <f t="shared" si="62"/>
        <v>0</v>
      </c>
      <c r="I138" s="105">
        <f t="shared" si="36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6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3">G141</f>
        <v>0</v>
      </c>
      <c r="H140" s="113">
        <f t="shared" si="63"/>
        <v>0</v>
      </c>
      <c r="I140" s="105">
        <f t="shared" si="36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3"/>
        <v>0</v>
      </c>
      <c r="H141" s="113">
        <f t="shared" si="63"/>
        <v>0</v>
      </c>
      <c r="I141" s="105">
        <f t="shared" ref="I141:I166" si="64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4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5">G144+G154</f>
        <v>97.42</v>
      </c>
      <c r="H143" s="151">
        <f t="shared" si="65"/>
        <v>73.91</v>
      </c>
      <c r="I143" s="105">
        <f t="shared" si="64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6">G145+G149+G152</f>
        <v>97.42</v>
      </c>
      <c r="H144" s="158">
        <f t="shared" si="66"/>
        <v>73.91</v>
      </c>
      <c r="I144" s="105">
        <f t="shared" si="64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7">G146+G147+G148</f>
        <v>97.42</v>
      </c>
      <c r="H145" s="113">
        <f t="shared" si="67"/>
        <v>73.91</v>
      </c>
      <c r="I145" s="105">
        <f t="shared" si="64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4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4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4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4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4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4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4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4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8">G155+G157+G159</f>
        <v>0</v>
      </c>
      <c r="H154" s="158">
        <f t="shared" si="68"/>
        <v>0</v>
      </c>
      <c r="I154" s="105">
        <f t="shared" si="64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4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4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4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4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4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4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4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4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4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4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4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9103.4649400000017</v>
      </c>
      <c r="G166" s="137">
        <f>Ведомственная!H249</f>
        <v>3485.6649400000001</v>
      </c>
      <c r="H166" s="137">
        <f>Ведомственная!I249</f>
        <v>3536.3649399999995</v>
      </c>
      <c r="I166" s="105">
        <f t="shared" si="64"/>
        <v>16125.494820000002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zoomScale="90" zoomScaleNormal="90" workbookViewId="0">
      <selection activeCell="A5" sqref="A5:H5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zoomScale="90" zoomScaleNormal="90" workbookViewId="0">
      <pane xSplit="2" ySplit="8" topLeftCell="C12" activePane="bottomRight" state="frozen"/>
      <selection pane="topRight" activeCell="C1" sqref="C1"/>
      <selection pane="bottomLeft" activeCell="A9" sqref="A9"/>
      <selection pane="bottomRight" activeCell="F18" sqref="F18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6" t="s">
        <v>723</v>
      </c>
      <c r="G1" s="306"/>
      <c r="H1" s="306"/>
    </row>
    <row r="2" spans="1:8" ht="77.45" customHeight="1">
      <c r="F2" s="307" t="s">
        <v>716</v>
      </c>
      <c r="G2" s="307"/>
      <c r="H2" s="307"/>
    </row>
    <row r="3" spans="1:8" ht="18.600000000000001" customHeight="1">
      <c r="F3" s="306" t="s">
        <v>717</v>
      </c>
      <c r="G3" s="306"/>
      <c r="H3" s="306"/>
    </row>
    <row r="4" spans="1:8" ht="52.15" customHeight="1">
      <c r="A4" s="305" t="s">
        <v>929</v>
      </c>
      <c r="B4" s="305"/>
      <c r="C4" s="305"/>
      <c r="D4" s="305"/>
      <c r="E4" s="305"/>
      <c r="F4" s="305"/>
      <c r="G4" s="305"/>
      <c r="H4" s="305"/>
    </row>
    <row r="7" spans="1:8">
      <c r="A7" s="304" t="s">
        <v>599</v>
      </c>
      <c r="B7" s="304" t="s">
        <v>600</v>
      </c>
      <c r="C7" s="304" t="s">
        <v>361</v>
      </c>
      <c r="D7" s="304"/>
      <c r="E7" s="304" t="s">
        <v>468</v>
      </c>
      <c r="F7" s="304"/>
      <c r="G7" s="304" t="s">
        <v>815</v>
      </c>
      <c r="H7" s="304"/>
    </row>
    <row r="8" spans="1:8" ht="25.5">
      <c r="A8" s="304"/>
      <c r="B8" s="304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3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3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3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3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3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3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3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3"/>
      <c r="B17" s="198" t="s">
        <v>921</v>
      </c>
      <c r="C17" s="196">
        <f>Источники!D18+Источники!D19</f>
        <v>0</v>
      </c>
      <c r="D17" s="199" t="s">
        <v>948</v>
      </c>
      <c r="E17" s="196">
        <f>Источники!E18+Источники!E19</f>
        <v>0</v>
      </c>
      <c r="F17" s="199" t="s">
        <v>949</v>
      </c>
      <c r="G17" s="196">
        <f>Источники!F18+Источники!F19</f>
        <v>0</v>
      </c>
      <c r="H17" s="197"/>
    </row>
    <row r="18" spans="1:8" ht="25.5">
      <c r="A18" s="303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3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3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3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3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3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4:H4"/>
    <mergeCell ref="F1:H1"/>
    <mergeCell ref="F2:H2"/>
    <mergeCell ref="F3:H3"/>
    <mergeCell ref="E7:F7"/>
    <mergeCell ref="G7:H7"/>
    <mergeCell ref="C7:D7"/>
    <mergeCell ref="A10:A17"/>
    <mergeCell ref="A18:A20"/>
    <mergeCell ref="A21:A23"/>
    <mergeCell ref="A7:A8"/>
    <mergeCell ref="B7:B8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08" t="s">
        <v>930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1" ht="13.5" thickBot="1">
      <c r="A3" s="40"/>
      <c r="B3" s="40"/>
      <c r="C3" s="40"/>
      <c r="D3" s="40"/>
      <c r="E3" s="40"/>
      <c r="F3" s="309"/>
      <c r="G3" s="309"/>
      <c r="H3" s="40"/>
      <c r="I3" s="41"/>
      <c r="J3" s="42"/>
      <c r="K3" s="42"/>
    </row>
    <row r="4" spans="1:11" ht="13.5" thickBot="1">
      <c r="A4" s="310" t="s">
        <v>647</v>
      </c>
      <c r="B4" s="312" t="s">
        <v>648</v>
      </c>
      <c r="C4" s="315" t="s">
        <v>649</v>
      </c>
      <c r="D4" s="317" t="s">
        <v>650</v>
      </c>
      <c r="E4" s="317"/>
      <c r="F4" s="317"/>
      <c r="G4" s="317"/>
      <c r="H4" s="317"/>
      <c r="I4" s="317"/>
      <c r="J4" s="317"/>
      <c r="K4" s="317"/>
    </row>
    <row r="5" spans="1:11" ht="13.5" thickBot="1">
      <c r="A5" s="311"/>
      <c r="B5" s="313"/>
      <c r="C5" s="316"/>
      <c r="D5" s="318" t="s">
        <v>651</v>
      </c>
      <c r="E5" s="318"/>
      <c r="F5" s="318"/>
      <c r="G5" s="318"/>
      <c r="H5" s="318"/>
      <c r="I5" s="318"/>
      <c r="J5" s="318"/>
      <c r="K5" s="318"/>
    </row>
    <row r="6" spans="1:11" ht="13.5" thickBot="1">
      <c r="A6" s="311"/>
      <c r="B6" s="314"/>
      <c r="C6" s="316"/>
      <c r="D6" s="318" t="s">
        <v>652</v>
      </c>
      <c r="E6" s="318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9" t="s">
        <v>653</v>
      </c>
      <c r="B8" s="320" t="s">
        <v>684</v>
      </c>
      <c r="C8" s="321" t="s">
        <v>686</v>
      </c>
      <c r="D8" s="43" t="s">
        <v>652</v>
      </c>
      <c r="E8" s="49">
        <f>E13+E38+E53+E68</f>
        <v>19661.859759999999</v>
      </c>
      <c r="F8" s="49">
        <f t="shared" ref="F8:K8" si="0">F13+F38+F53+F68</f>
        <v>0</v>
      </c>
      <c r="G8" s="49">
        <f t="shared" si="0"/>
        <v>0</v>
      </c>
      <c r="H8" s="49">
        <f t="shared" si="0"/>
        <v>9103.4649400000017</v>
      </c>
      <c r="I8" s="49">
        <f t="shared" si="0"/>
        <v>3485.6649400000001</v>
      </c>
      <c r="J8" s="49">
        <f t="shared" si="0"/>
        <v>3536.3649399999995</v>
      </c>
      <c r="K8" s="49">
        <f t="shared" si="0"/>
        <v>3536.3649399999995</v>
      </c>
    </row>
    <row r="9" spans="1:11" ht="26.25" thickBot="1">
      <c r="A9" s="319"/>
      <c r="B9" s="320"/>
      <c r="C9" s="321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9"/>
      <c r="B10" s="320"/>
      <c r="C10" s="321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9"/>
      <c r="B11" s="320"/>
      <c r="C11" s="321"/>
      <c r="D11" s="43" t="s">
        <v>656</v>
      </c>
      <c r="E11" s="49">
        <f t="shared" si="1"/>
        <v>19661.859759999999</v>
      </c>
      <c r="F11" s="49">
        <f t="shared" si="1"/>
        <v>0</v>
      </c>
      <c r="G11" s="49">
        <f t="shared" si="1"/>
        <v>0</v>
      </c>
      <c r="H11" s="49">
        <f t="shared" si="1"/>
        <v>9103.4649400000017</v>
      </c>
      <c r="I11" s="49">
        <f t="shared" si="1"/>
        <v>3485.6649400000001</v>
      </c>
      <c r="J11" s="49">
        <f t="shared" si="1"/>
        <v>3536.3649399999995</v>
      </c>
      <c r="K11" s="49">
        <f t="shared" si="1"/>
        <v>3536.3649399999995</v>
      </c>
    </row>
    <row r="12" spans="1:11" ht="26.25" thickBot="1">
      <c r="A12" s="319"/>
      <c r="B12" s="320"/>
      <c r="C12" s="321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9" t="s">
        <v>658</v>
      </c>
      <c r="B13" s="320" t="s">
        <v>659</v>
      </c>
      <c r="C13" s="321" t="s">
        <v>686</v>
      </c>
      <c r="D13" s="43" t="s">
        <v>652</v>
      </c>
      <c r="E13" s="50">
        <f>E18+E23+E28+E33</f>
        <v>13836.96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5309.9000000000005</v>
      </c>
      <c r="I13" s="50">
        <f t="shared" si="2"/>
        <v>2792.88</v>
      </c>
      <c r="J13" s="50">
        <f t="shared" si="2"/>
        <v>2867.0899999999997</v>
      </c>
      <c r="K13" s="50">
        <f t="shared" si="2"/>
        <v>2867.0899999999997</v>
      </c>
    </row>
    <row r="14" spans="1:11" ht="26.25" thickBot="1">
      <c r="A14" s="319"/>
      <c r="B14" s="320"/>
      <c r="C14" s="321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9"/>
      <c r="B15" s="320"/>
      <c r="C15" s="321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9"/>
      <c r="B16" s="320"/>
      <c r="C16" s="321"/>
      <c r="D16" s="43" t="s">
        <v>656</v>
      </c>
      <c r="E16" s="50">
        <f t="shared" si="3"/>
        <v>13836.96</v>
      </c>
      <c r="F16" s="50">
        <f t="shared" si="3"/>
        <v>0</v>
      </c>
      <c r="G16" s="50">
        <f t="shared" si="3"/>
        <v>0</v>
      </c>
      <c r="H16" s="50">
        <f t="shared" si="3"/>
        <v>5309.9000000000005</v>
      </c>
      <c r="I16" s="50">
        <f t="shared" si="3"/>
        <v>2792.88</v>
      </c>
      <c r="J16" s="50">
        <f t="shared" si="3"/>
        <v>2867.0899999999997</v>
      </c>
      <c r="K16" s="50">
        <f t="shared" si="3"/>
        <v>2867.0899999999997</v>
      </c>
    </row>
    <row r="17" spans="1:11" ht="26.25" thickBot="1">
      <c r="A17" s="319"/>
      <c r="B17" s="320"/>
      <c r="C17" s="321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9" t="s">
        <v>660</v>
      </c>
      <c r="B18" s="320" t="s">
        <v>661</v>
      </c>
      <c r="C18" s="321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9"/>
      <c r="B19" s="320"/>
      <c r="C19" s="321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9"/>
      <c r="B20" s="320"/>
      <c r="C20" s="321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9"/>
      <c r="B21" s="320"/>
      <c r="C21" s="321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9"/>
      <c r="B22" s="320"/>
      <c r="C22" s="321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22" t="s">
        <v>662</v>
      </c>
      <c r="B23" s="320" t="s">
        <v>663</v>
      </c>
      <c r="C23" s="321" t="s">
        <v>686</v>
      </c>
      <c r="D23" s="43" t="s">
        <v>652</v>
      </c>
      <c r="E23" s="51">
        <f>E24+E25+E26+E27</f>
        <v>1442.6999999999998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896.6</v>
      </c>
      <c r="I23" s="51">
        <f t="shared" si="5"/>
        <v>177.9</v>
      </c>
      <c r="J23" s="51">
        <f t="shared" si="5"/>
        <v>184.1</v>
      </c>
      <c r="K23" s="51">
        <f t="shared" si="5"/>
        <v>184.1</v>
      </c>
    </row>
    <row r="24" spans="1:11" ht="26.25" thickBot="1">
      <c r="A24" s="323"/>
      <c r="B24" s="320"/>
      <c r="C24" s="321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23"/>
      <c r="B25" s="320"/>
      <c r="C25" s="321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23"/>
      <c r="B26" s="320"/>
      <c r="C26" s="321"/>
      <c r="D26" s="43" t="s">
        <v>656</v>
      </c>
      <c r="E26" s="51">
        <f>F26+G26+H26+I26+J26+K26</f>
        <v>1442.6999999999998</v>
      </c>
      <c r="F26" s="51"/>
      <c r="G26" s="51"/>
      <c r="H26" s="51">
        <f>Программная!F23</f>
        <v>896.6</v>
      </c>
      <c r="I26" s="51">
        <f>Программная!G23</f>
        <v>177.9</v>
      </c>
      <c r="J26" s="51">
        <f>Программная!H23</f>
        <v>184.1</v>
      </c>
      <c r="K26" s="51">
        <f>J26</f>
        <v>184.1</v>
      </c>
    </row>
    <row r="27" spans="1:11" ht="26.25" thickBot="1">
      <c r="A27" s="324"/>
      <c r="B27" s="320"/>
      <c r="C27" s="321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22" t="s">
        <v>664</v>
      </c>
      <c r="B28" s="320" t="s">
        <v>665</v>
      </c>
      <c r="C28" s="321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23"/>
      <c r="B29" s="320"/>
      <c r="C29" s="321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23"/>
      <c r="B30" s="320"/>
      <c r="C30" s="321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23"/>
      <c r="B31" s="320"/>
      <c r="C31" s="321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24"/>
      <c r="B32" s="320"/>
      <c r="C32" s="321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22" t="s">
        <v>666</v>
      </c>
      <c r="B33" s="320" t="s">
        <v>667</v>
      </c>
      <c r="C33" s="321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23"/>
      <c r="B34" s="320"/>
      <c r="C34" s="321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23"/>
      <c r="B35" s="320"/>
      <c r="C35" s="321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23"/>
      <c r="B36" s="320"/>
      <c r="C36" s="321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24"/>
      <c r="B37" s="320"/>
      <c r="C37" s="321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9" t="s">
        <v>668</v>
      </c>
      <c r="B38" s="320" t="s">
        <v>669</v>
      </c>
      <c r="C38" s="321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9"/>
      <c r="B39" s="320"/>
      <c r="C39" s="321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9"/>
      <c r="B40" s="320"/>
      <c r="C40" s="321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9"/>
      <c r="B41" s="320"/>
      <c r="C41" s="321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9"/>
      <c r="B42" s="320"/>
      <c r="C42" s="321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9" t="s">
        <v>670</v>
      </c>
      <c r="B43" s="322" t="s">
        <v>685</v>
      </c>
      <c r="C43" s="321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9"/>
      <c r="B44" s="323"/>
      <c r="C44" s="321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9"/>
      <c r="B45" s="323"/>
      <c r="C45" s="321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9"/>
      <c r="B46" s="323"/>
      <c r="C46" s="321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9"/>
      <c r="B47" s="324"/>
      <c r="C47" s="321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22" t="s">
        <v>671</v>
      </c>
      <c r="B48" s="322" t="s">
        <v>643</v>
      </c>
      <c r="C48" s="321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23"/>
      <c r="B49" s="323"/>
      <c r="C49" s="321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23"/>
      <c r="B50" s="323"/>
      <c r="C50" s="321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23"/>
      <c r="B51" s="323"/>
      <c r="C51" s="321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24"/>
      <c r="B52" s="324"/>
      <c r="C52" s="321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9" t="s">
        <v>672</v>
      </c>
      <c r="B53" s="320" t="s">
        <v>673</v>
      </c>
      <c r="C53" s="321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9"/>
      <c r="B54" s="320"/>
      <c r="C54" s="321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9"/>
      <c r="B55" s="320"/>
      <c r="C55" s="321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9"/>
      <c r="B56" s="320"/>
      <c r="C56" s="321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9"/>
      <c r="B57" s="320"/>
      <c r="C57" s="321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9" t="s">
        <v>674</v>
      </c>
      <c r="B58" s="320" t="s">
        <v>675</v>
      </c>
      <c r="C58" s="321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9"/>
      <c r="B59" s="320"/>
      <c r="C59" s="321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9"/>
      <c r="B60" s="320"/>
      <c r="C60" s="321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9"/>
      <c r="B61" s="320"/>
      <c r="C61" s="321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9"/>
      <c r="B62" s="320"/>
      <c r="C62" s="321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22" t="s">
        <v>676</v>
      </c>
      <c r="B63" s="320" t="s">
        <v>677</v>
      </c>
      <c r="C63" s="321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23"/>
      <c r="B64" s="320"/>
      <c r="C64" s="321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23"/>
      <c r="B65" s="320"/>
      <c r="C65" s="321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23"/>
      <c r="B66" s="320"/>
      <c r="C66" s="321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24"/>
      <c r="B67" s="320"/>
      <c r="C67" s="321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9" t="s">
        <v>678</v>
      </c>
      <c r="B68" s="320" t="s">
        <v>679</v>
      </c>
      <c r="C68" s="321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9"/>
      <c r="B69" s="320"/>
      <c r="C69" s="321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9"/>
      <c r="B70" s="320"/>
      <c r="C70" s="321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9"/>
      <c r="B71" s="320"/>
      <c r="C71" s="321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9"/>
      <c r="B72" s="320"/>
      <c r="C72" s="321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9" t="s">
        <v>680</v>
      </c>
      <c r="B73" s="320" t="s">
        <v>681</v>
      </c>
      <c r="C73" s="321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9"/>
      <c r="B74" s="320"/>
      <c r="C74" s="321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9"/>
      <c r="B75" s="320"/>
      <c r="C75" s="321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9"/>
      <c r="B76" s="320"/>
      <c r="C76" s="321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9"/>
      <c r="B77" s="320"/>
      <c r="C77" s="321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22" t="s">
        <v>682</v>
      </c>
      <c r="B78" s="320" t="s">
        <v>683</v>
      </c>
      <c r="C78" s="321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23"/>
      <c r="B79" s="320"/>
      <c r="C79" s="321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23"/>
      <c r="B80" s="320"/>
      <c r="C80" s="321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23"/>
      <c r="B81" s="320"/>
      <c r="C81" s="321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24"/>
      <c r="B82" s="320"/>
      <c r="C82" s="321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  <mergeCell ref="A58:A62"/>
    <mergeCell ref="B58:B62"/>
    <mergeCell ref="C58:C62"/>
    <mergeCell ref="A63:A67"/>
    <mergeCell ref="B63:B67"/>
    <mergeCell ref="C63:C67"/>
    <mergeCell ref="A48:A52"/>
    <mergeCell ref="B48:B52"/>
    <mergeCell ref="C48:C52"/>
    <mergeCell ref="A53:A57"/>
    <mergeCell ref="B53:B57"/>
    <mergeCell ref="C53:C57"/>
    <mergeCell ref="A38:A42"/>
    <mergeCell ref="B38:B42"/>
    <mergeCell ref="C38:C42"/>
    <mergeCell ref="A43:A47"/>
    <mergeCell ref="B43:B47"/>
    <mergeCell ref="C43:C47"/>
    <mergeCell ref="A28:A32"/>
    <mergeCell ref="B28:B32"/>
    <mergeCell ref="C28:C32"/>
    <mergeCell ref="A33:A37"/>
    <mergeCell ref="B33:B37"/>
    <mergeCell ref="C33:C37"/>
    <mergeCell ref="A18:A22"/>
    <mergeCell ref="B18:B22"/>
    <mergeCell ref="C18:C22"/>
    <mergeCell ref="A23:A27"/>
    <mergeCell ref="B23:B27"/>
    <mergeCell ref="C23:C27"/>
    <mergeCell ref="A8:A12"/>
    <mergeCell ref="B8:B12"/>
    <mergeCell ref="C8:C12"/>
    <mergeCell ref="A13:A17"/>
    <mergeCell ref="B13:B17"/>
    <mergeCell ref="C13:C17"/>
    <mergeCell ref="A2:K2"/>
    <mergeCell ref="F3:G3"/>
    <mergeCell ref="A4:A6"/>
    <mergeCell ref="B4:B6"/>
    <mergeCell ref="C4:C6"/>
    <mergeCell ref="D4:K4"/>
    <mergeCell ref="D5:K5"/>
    <mergeCell ref="D6:E6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25" t="s">
        <v>931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 ht="16.5" thickBo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15.75" thickBot="1">
      <c r="A3" s="326" t="s">
        <v>648</v>
      </c>
      <c r="B3" s="326" t="s">
        <v>688</v>
      </c>
      <c r="C3" s="326"/>
      <c r="D3" s="326" t="s">
        <v>689</v>
      </c>
      <c r="E3" s="326"/>
      <c r="F3" s="326" t="s">
        <v>690</v>
      </c>
      <c r="G3" s="326"/>
      <c r="H3" s="326"/>
      <c r="I3" s="326"/>
      <c r="J3" s="326"/>
      <c r="K3" s="326"/>
      <c r="L3" s="326" t="s">
        <v>691</v>
      </c>
    </row>
    <row r="4" spans="1:12" ht="54.75" customHeight="1" thickBot="1">
      <c r="A4" s="326"/>
      <c r="B4" s="43" t="s">
        <v>692</v>
      </c>
      <c r="C4" s="45" t="s">
        <v>693</v>
      </c>
      <c r="D4" s="326"/>
      <c r="E4" s="32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2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7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19661.859759999999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9103.4649400000017</v>
      </c>
      <c r="I6" s="47">
        <f t="shared" si="0"/>
        <v>3485.6649400000001</v>
      </c>
      <c r="J6" s="47">
        <f t="shared" si="0"/>
        <v>3536.3649399999995</v>
      </c>
      <c r="K6" s="47">
        <f t="shared" si="0"/>
        <v>3536.3649399999995</v>
      </c>
      <c r="L6" s="330" t="s">
        <v>697</v>
      </c>
    </row>
    <row r="7" spans="1:12" ht="27" thickBot="1">
      <c r="A7" s="328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1"/>
    </row>
    <row r="8" spans="1:12" ht="27" thickBot="1">
      <c r="A8" s="328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1"/>
    </row>
    <row r="9" spans="1:12" ht="27" thickBot="1">
      <c r="A9" s="328"/>
      <c r="B9" s="45" t="s">
        <v>694</v>
      </c>
      <c r="C9" s="45" t="s">
        <v>695</v>
      </c>
      <c r="D9" s="45" t="s">
        <v>698</v>
      </c>
      <c r="E9" s="46">
        <f t="shared" si="1"/>
        <v>19661.859759999999</v>
      </c>
      <c r="F9" s="47">
        <f t="shared" si="0"/>
        <v>0</v>
      </c>
      <c r="G9" s="47">
        <f t="shared" si="0"/>
        <v>0</v>
      </c>
      <c r="H9" s="47">
        <f t="shared" si="0"/>
        <v>9103.4649400000017</v>
      </c>
      <c r="I9" s="47">
        <f t="shared" si="0"/>
        <v>3485.6649400000001</v>
      </c>
      <c r="J9" s="47">
        <f t="shared" si="0"/>
        <v>3536.3649399999995</v>
      </c>
      <c r="K9" s="47">
        <f t="shared" si="0"/>
        <v>3536.3649399999995</v>
      </c>
      <c r="L9" s="331"/>
    </row>
    <row r="10" spans="1:12" ht="27" thickBot="1">
      <c r="A10" s="329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2"/>
    </row>
    <row r="11" spans="1:12" ht="15.75" thickBot="1">
      <c r="A11" s="333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13836.960000000001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5309.9000000000005</v>
      </c>
      <c r="I11" s="46">
        <f t="shared" si="2"/>
        <v>2792.88</v>
      </c>
      <c r="J11" s="46">
        <f t="shared" si="2"/>
        <v>2867.0899999999997</v>
      </c>
      <c r="K11" s="46">
        <f t="shared" si="2"/>
        <v>2867.0899999999997</v>
      </c>
      <c r="L11" s="336" t="s">
        <v>697</v>
      </c>
    </row>
    <row r="12" spans="1:12" ht="27" thickBot="1">
      <c r="A12" s="334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36"/>
    </row>
    <row r="13" spans="1:12" ht="27" thickBot="1">
      <c r="A13" s="334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36"/>
    </row>
    <row r="14" spans="1:12" ht="27" thickBot="1">
      <c r="A14" s="334"/>
      <c r="B14" s="45" t="s">
        <v>694</v>
      </c>
      <c r="C14" s="45" t="s">
        <v>695</v>
      </c>
      <c r="D14" s="45" t="s">
        <v>698</v>
      </c>
      <c r="E14" s="46">
        <f t="shared" si="1"/>
        <v>13836.960000000001</v>
      </c>
      <c r="F14" s="46">
        <f t="shared" si="2"/>
        <v>0</v>
      </c>
      <c r="G14" s="46">
        <f t="shared" si="2"/>
        <v>0</v>
      </c>
      <c r="H14" s="46">
        <f t="shared" si="2"/>
        <v>5309.9000000000005</v>
      </c>
      <c r="I14" s="46">
        <f t="shared" si="2"/>
        <v>2792.88</v>
      </c>
      <c r="J14" s="46">
        <f t="shared" si="2"/>
        <v>2867.0899999999997</v>
      </c>
      <c r="K14" s="46">
        <f t="shared" si="2"/>
        <v>2867.0899999999997</v>
      </c>
      <c r="L14" s="336"/>
    </row>
    <row r="15" spans="1:12" ht="27" thickBot="1">
      <c r="A15" s="335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36"/>
    </row>
    <row r="16" spans="1:12" ht="15.75" thickBot="1">
      <c r="A16" s="333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36" t="s">
        <v>697</v>
      </c>
    </row>
    <row r="17" spans="1:12" ht="27" thickBot="1">
      <c r="A17" s="334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36"/>
    </row>
    <row r="18" spans="1:12" ht="27" thickBot="1">
      <c r="A18" s="334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36"/>
    </row>
    <row r="19" spans="1:12" ht="27" thickBot="1">
      <c r="A19" s="334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36"/>
    </row>
    <row r="20" spans="1:12" ht="27" thickBot="1">
      <c r="A20" s="335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36"/>
    </row>
    <row r="21" spans="1:12" ht="15.75" thickBot="1">
      <c r="A21" s="333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1442.6999999999998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896.6</v>
      </c>
      <c r="I21" s="48">
        <f t="shared" si="4"/>
        <v>177.9</v>
      </c>
      <c r="J21" s="48">
        <f t="shared" si="4"/>
        <v>184.1</v>
      </c>
      <c r="K21" s="48">
        <f t="shared" si="4"/>
        <v>184.1</v>
      </c>
      <c r="L21" s="336" t="s">
        <v>697</v>
      </c>
    </row>
    <row r="22" spans="1:12" ht="27" thickBot="1">
      <c r="A22" s="334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36"/>
    </row>
    <row r="23" spans="1:12" ht="27" thickBot="1">
      <c r="A23" s="334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36"/>
    </row>
    <row r="24" spans="1:12" ht="27" thickBot="1">
      <c r="A24" s="334"/>
      <c r="B24" s="45" t="s">
        <v>694</v>
      </c>
      <c r="C24" s="45" t="s">
        <v>695</v>
      </c>
      <c r="D24" s="45" t="s">
        <v>698</v>
      </c>
      <c r="E24" s="46">
        <f t="shared" si="1"/>
        <v>1442.6999999999998</v>
      </c>
      <c r="F24" s="46"/>
      <c r="G24" s="46"/>
      <c r="H24" s="46">
        <f>'Расходы по МП'!H26</f>
        <v>896.6</v>
      </c>
      <c r="I24" s="46">
        <f>'Расходы по МП'!I26</f>
        <v>177.9</v>
      </c>
      <c r="J24" s="46">
        <f>'Расходы по МП'!J26</f>
        <v>184.1</v>
      </c>
      <c r="K24" s="46">
        <f>'Расходы по МП'!K26</f>
        <v>184.1</v>
      </c>
      <c r="L24" s="336"/>
    </row>
    <row r="25" spans="1:12" ht="27" thickBot="1">
      <c r="A25" s="335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36"/>
    </row>
    <row r="26" spans="1:12" ht="15.75" thickBot="1">
      <c r="A26" s="333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36" t="s">
        <v>697</v>
      </c>
    </row>
    <row r="27" spans="1:12" ht="27" thickBot="1">
      <c r="A27" s="334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36"/>
    </row>
    <row r="28" spans="1:12" ht="27" thickBot="1">
      <c r="A28" s="334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36"/>
    </row>
    <row r="29" spans="1:12" ht="27" thickBot="1">
      <c r="A29" s="334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36"/>
    </row>
    <row r="30" spans="1:12" ht="27" thickBot="1">
      <c r="A30" s="335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36"/>
    </row>
    <row r="31" spans="1:12" ht="15.75" thickBot="1">
      <c r="A31" s="333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36" t="s">
        <v>697</v>
      </c>
    </row>
    <row r="32" spans="1:12" ht="27" thickBot="1">
      <c r="A32" s="334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36"/>
    </row>
    <row r="33" spans="1:12" ht="27" thickBot="1">
      <c r="A33" s="334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36"/>
    </row>
    <row r="34" spans="1:12" ht="27" thickBot="1">
      <c r="A34" s="334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36"/>
    </row>
    <row r="35" spans="1:12" ht="27" thickBot="1">
      <c r="A35" s="335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36"/>
    </row>
    <row r="36" spans="1:12" ht="15.75" thickBot="1">
      <c r="A36" s="333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36" t="s">
        <v>697</v>
      </c>
    </row>
    <row r="37" spans="1:12" ht="27" thickBot="1">
      <c r="A37" s="334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36"/>
    </row>
    <row r="38" spans="1:12" ht="27" thickBot="1">
      <c r="A38" s="334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36"/>
    </row>
    <row r="39" spans="1:12" ht="27" thickBot="1">
      <c r="A39" s="334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36"/>
    </row>
    <row r="40" spans="1:12" ht="27" thickBot="1">
      <c r="A40" s="335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36"/>
    </row>
    <row r="41" spans="1:12" ht="15.75" thickBot="1">
      <c r="A41" s="333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36" t="s">
        <v>697</v>
      </c>
    </row>
    <row r="42" spans="1:12" ht="27" thickBot="1">
      <c r="A42" s="334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36"/>
    </row>
    <row r="43" spans="1:12" ht="27" thickBot="1">
      <c r="A43" s="334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36"/>
    </row>
    <row r="44" spans="1:12" ht="27" thickBot="1">
      <c r="A44" s="334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36"/>
    </row>
    <row r="45" spans="1:12" ht="27" thickBot="1">
      <c r="A45" s="335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36"/>
    </row>
    <row r="46" spans="1:12" ht="15.75" thickBot="1">
      <c r="A46" s="333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36" t="s">
        <v>697</v>
      </c>
    </row>
    <row r="47" spans="1:12" ht="27" thickBot="1">
      <c r="A47" s="334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36"/>
    </row>
    <row r="48" spans="1:12" ht="27" thickBot="1">
      <c r="A48" s="334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36"/>
    </row>
    <row r="49" spans="1:12" ht="27" thickBot="1">
      <c r="A49" s="334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36"/>
    </row>
    <row r="50" spans="1:12" ht="27" thickBot="1">
      <c r="A50" s="335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36"/>
    </row>
    <row r="51" spans="1:12" ht="15.75" thickBot="1">
      <c r="A51" s="333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36" t="s">
        <v>697</v>
      </c>
    </row>
    <row r="52" spans="1:12" ht="27" thickBot="1">
      <c r="A52" s="334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36"/>
    </row>
    <row r="53" spans="1:12" ht="27" thickBot="1">
      <c r="A53" s="334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36"/>
    </row>
    <row r="54" spans="1:12" ht="27" thickBot="1">
      <c r="A54" s="334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36"/>
    </row>
    <row r="55" spans="1:12" ht="27" thickBot="1">
      <c r="A55" s="335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36"/>
    </row>
    <row r="56" spans="1:12" ht="15.75" thickBot="1">
      <c r="A56" s="333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36" t="s">
        <v>697</v>
      </c>
    </row>
    <row r="57" spans="1:12" ht="27" thickBot="1">
      <c r="A57" s="334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36"/>
    </row>
    <row r="58" spans="1:12" ht="27" thickBot="1">
      <c r="A58" s="334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36"/>
    </row>
    <row r="59" spans="1:12" ht="27" thickBot="1">
      <c r="A59" s="334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36"/>
    </row>
    <row r="60" spans="1:12" ht="27" thickBot="1">
      <c r="A60" s="335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36"/>
    </row>
    <row r="61" spans="1:12" ht="15.75" thickBot="1">
      <c r="A61" s="333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36" t="s">
        <v>697</v>
      </c>
    </row>
    <row r="62" spans="1:12" ht="27" thickBot="1">
      <c r="A62" s="334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36"/>
    </row>
    <row r="63" spans="1:12" ht="27" thickBot="1">
      <c r="A63" s="334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36"/>
    </row>
    <row r="64" spans="1:12" ht="27" thickBot="1">
      <c r="A64" s="334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36"/>
    </row>
    <row r="65" spans="1:12" ht="27" thickBot="1">
      <c r="A65" s="335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36"/>
    </row>
    <row r="66" spans="1:12" ht="15.75" thickBot="1">
      <c r="A66" s="333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36" t="s">
        <v>697</v>
      </c>
    </row>
    <row r="67" spans="1:12" ht="27" thickBot="1">
      <c r="A67" s="334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36"/>
    </row>
    <row r="68" spans="1:12" ht="27" thickBot="1">
      <c r="A68" s="334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36"/>
    </row>
    <row r="69" spans="1:12" ht="27" thickBot="1">
      <c r="A69" s="334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36"/>
    </row>
    <row r="70" spans="1:12" ht="27" thickBot="1">
      <c r="A70" s="335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36"/>
    </row>
    <row r="71" spans="1:12" ht="15.75" thickBot="1">
      <c r="A71" s="333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36" t="s">
        <v>697</v>
      </c>
    </row>
    <row r="72" spans="1:12" ht="27" thickBot="1">
      <c r="A72" s="334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36"/>
    </row>
    <row r="73" spans="1:12" ht="27" thickBot="1">
      <c r="A73" s="334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36"/>
    </row>
    <row r="74" spans="1:12" ht="27" thickBot="1">
      <c r="A74" s="334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36"/>
    </row>
    <row r="75" spans="1:12" ht="27" thickBot="1">
      <c r="A75" s="335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36"/>
    </row>
    <row r="76" spans="1:12" ht="15.75" thickBot="1">
      <c r="A76" s="333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36" t="s">
        <v>697</v>
      </c>
    </row>
    <row r="77" spans="1:12" ht="27" thickBot="1">
      <c r="A77" s="334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36"/>
    </row>
    <row r="78" spans="1:12" ht="27" thickBot="1">
      <c r="A78" s="334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36"/>
    </row>
    <row r="79" spans="1:12" ht="27" thickBot="1">
      <c r="A79" s="334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36"/>
    </row>
    <row r="80" spans="1:12" ht="27" thickBot="1">
      <c r="A80" s="335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36"/>
    </row>
  </sheetData>
  <mergeCells count="37">
    <mergeCell ref="A66:A70"/>
    <mergeCell ref="L66:L70"/>
    <mergeCell ref="A71:A75"/>
    <mergeCell ref="L71:L75"/>
    <mergeCell ref="A76:A80"/>
    <mergeCell ref="L76:L80"/>
    <mergeCell ref="A51:A55"/>
    <mergeCell ref="L51:L55"/>
    <mergeCell ref="A56:A60"/>
    <mergeCell ref="L56:L60"/>
    <mergeCell ref="A61:A65"/>
    <mergeCell ref="L61:L65"/>
    <mergeCell ref="A36:A40"/>
    <mergeCell ref="L36:L40"/>
    <mergeCell ref="A41:A45"/>
    <mergeCell ref="L41:L45"/>
    <mergeCell ref="A46:A50"/>
    <mergeCell ref="L46:L50"/>
    <mergeCell ref="A21:A25"/>
    <mergeCell ref="L21:L25"/>
    <mergeCell ref="A26:A30"/>
    <mergeCell ref="L26:L30"/>
    <mergeCell ref="A31:A35"/>
    <mergeCell ref="L31:L35"/>
    <mergeCell ref="A6:A10"/>
    <mergeCell ref="L6:L10"/>
    <mergeCell ref="A11:A15"/>
    <mergeCell ref="L11:L15"/>
    <mergeCell ref="A16:A20"/>
    <mergeCell ref="L16:L20"/>
    <mergeCell ref="A1:L1"/>
    <mergeCell ref="A2:L2"/>
    <mergeCell ref="A3:A4"/>
    <mergeCell ref="B3:C3"/>
    <mergeCell ref="D3:E4"/>
    <mergeCell ref="F3:K3"/>
    <mergeCell ref="L3:L4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admin1</cp:lastModifiedBy>
  <cp:lastPrinted>2024-10-30T08:41:38Z</cp:lastPrinted>
  <dcterms:created xsi:type="dcterms:W3CDTF">2023-09-11T19:44:40Z</dcterms:created>
  <dcterms:modified xsi:type="dcterms:W3CDTF">2024-12-10T07:48:26Z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